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24226"/>
  <mc:AlternateContent xmlns:mc="http://schemas.openxmlformats.org/markup-compatibility/2006">
    <mc:Choice Requires="x15">
      <x15ac:absPath xmlns:x15ac="http://schemas.microsoft.com/office/spreadsheetml/2010/11/ac" url="I:\SOC_FAS\COMMON\ISPA Tools\Tools\CODI\Revision\OPM\Final OPM products\"/>
    </mc:Choice>
  </mc:AlternateContent>
  <xr:revisionPtr revIDLastSave="0" documentId="13_ncr:1_{F3B884F6-3217-428A-B212-37D3FDD36493}" xr6:coauthVersionLast="46" xr6:coauthVersionMax="47" xr10:uidLastSave="{00000000-0000-0000-0000-000000000000}"/>
  <bookViews>
    <workbookView xWindow="-120" yWindow="-120" windowWidth="20730" windowHeight="11160" firstSheet="2" activeTab="2" xr2:uid="{00000000-000D-0000-FFFF-FFFF00000000}"/>
  </bookViews>
  <sheets>
    <sheet name="Program inventory table" sheetId="6" r:id="rId1"/>
    <sheet name="M1SPLegal&amp;Policyframework(KA#1)" sheetId="22" r:id="rId2"/>
    <sheet name="M1 Align Pol&amp;SP needs&amp;R&amp; (KA#2)" sheetId="11" r:id="rId3"/>
    <sheet name="M1 Pol mak process (KA#3)" sheetId="10" r:id="rId4"/>
    <sheet name="M1Pol Impl&amp;Cap(KA#4)" sheetId="24" r:id="rId5"/>
    <sheet name="M1PubEx&amp;financing (KA#5)" sheetId="23" r:id="rId6"/>
    <sheet name="M1 Info&amp;AwaRais(KA#6)" sheetId="8" r:id="rId7"/>
    <sheet name="M1 M&amp;E Sys (KA7)" sheetId="21" r:id="rId8"/>
    <sheet name="M2 - General description" sheetId="17" r:id="rId9"/>
    <sheet name="M2 Progr Design (KA#8,9,10,11) " sheetId="13" r:id="rId10"/>
    <sheet name="M3 Progr Implem(KA#12,13,14,15)" sheetId="14" r:id="rId11"/>
    <sheet name="M3 Progr Implem(KA#16,17,18)" sheetId="16" r:id="rId12"/>
    <sheet name="M2 - C1 Coverage" sheetId="1" r:id="rId13"/>
    <sheet name="M2-C2 Expenditure" sheetId="2" r:id="rId14"/>
    <sheet name="MC-C3 Financing Sources" sheetId="3" r:id="rId15"/>
    <sheet name="Country at a glance" sheetId="18" r:id="rId16"/>
  </sheets>
  <definedNames>
    <definedName name="_xlnm._FilterDatabase" localSheetId="1" hidden="1">'M1SPLegal&amp;Policyframework(KA#1)'!$B$1:$H$38</definedName>
    <definedName name="_xlnm._FilterDatabase" localSheetId="9" hidden="1">'M2 Progr Design (KA#8,9,10,11) '!$A$1:$I$295</definedName>
    <definedName name="_xlnm._FilterDatabase" localSheetId="10" hidden="1">'M3 Progr Implem(KA#12,13,14,15)'!$A$1:$H$248</definedName>
    <definedName name="_xlnm._FilterDatabase" localSheetId="11" hidden="1">'M3 Progr Implem(KA#16,17,18)'!$A$1:$I$476</definedName>
    <definedName name="_xlnm.Print_Area" localSheetId="2">'M1 Align Pol&amp;SP needs&amp;R&amp; (KA#2)'!$B$1:$L$50</definedName>
    <definedName name="_xlnm.Print_Area" localSheetId="6">'M1 Info&amp;AwaRais(KA#6)'!$B$1:$I$29</definedName>
    <definedName name="_xlnm.Print_Area" localSheetId="3">'M1 Pol mak process (KA#3)'!$B$3:$H$42</definedName>
    <definedName name="_xlnm.Print_Area" localSheetId="12">'M2 - C1 Coverage'!$A$1:$AD$28</definedName>
    <definedName name="_xlnm.Print_Area" localSheetId="9">'M2 Progr Design (KA#8,9,10,11) '!$B$1:$I$238</definedName>
    <definedName name="_xlnm.Print_Area" localSheetId="10">'M3 Progr Implem(KA#12,13,14,15)'!$B$1:$H$107</definedName>
    <definedName name="_xlnm.Print_Area" localSheetId="11">'M3 Progr Implem(KA#16,17,18)'!$B$1:$H$58</definedName>
    <definedName name="_xlnm.Print_Area" localSheetId="14">'MC-C3 Financing Sources'!$A$1:$AI$31</definedName>
    <definedName name="_xlnm.Print_Area" localSheetId="0">'Program inventory table'!$A$1:$R$46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4" i="22" l="1"/>
  <c r="B12" i="17"/>
  <c r="B86" i="13"/>
  <c r="B14" i="24"/>
  <c r="B16" i="24"/>
  <c r="B18" i="17"/>
  <c r="B6" i="24"/>
  <c r="B120" i="13"/>
  <c r="B127" i="22"/>
  <c r="B45" i="22"/>
  <c r="B55" i="23"/>
  <c r="B27" i="10"/>
  <c r="B103" i="13"/>
  <c r="B93" i="22"/>
  <c r="B11" i="13"/>
  <c r="B64" i="14"/>
  <c r="B17" i="23"/>
  <c r="B219" i="13"/>
  <c r="B9" i="24"/>
  <c r="B14" i="13"/>
  <c r="B12" i="24"/>
  <c r="B6" i="23"/>
  <c r="B26" i="17"/>
  <c r="B28" i="10"/>
  <c r="B38" i="22"/>
  <c r="B174" i="13"/>
  <c r="B40" i="16"/>
  <c r="B41" i="16" s="1"/>
  <c r="B125" i="13"/>
  <c r="B18" i="23"/>
  <c r="B25" i="10"/>
  <c r="B51" i="23"/>
  <c r="B29" i="23"/>
  <c r="B81" i="23"/>
  <c r="B87" i="13"/>
  <c r="B63" i="16"/>
  <c r="B30" i="23"/>
  <c r="B9" i="16"/>
  <c r="B64" i="16"/>
  <c r="B13" i="17"/>
  <c r="B121" i="13"/>
  <c r="B7" i="23"/>
  <c r="B226" i="13"/>
  <c r="B175" i="13"/>
  <c r="B27" i="17"/>
  <c r="B19" i="23"/>
  <c r="B20" i="23" s="1"/>
  <c r="B115" i="22"/>
  <c r="B15" i="13"/>
  <c r="B16" i="13" s="1"/>
  <c r="B122" i="13"/>
  <c r="B96" i="22"/>
  <c r="B31" i="23"/>
  <c r="B32" i="23" s="1"/>
  <c r="B176" i="13"/>
  <c r="B48" i="16"/>
  <c r="B34" i="10"/>
  <c r="B56" i="23"/>
  <c r="B88" i="13"/>
  <c r="B126" i="13"/>
  <c r="B127" i="13" s="1"/>
  <c r="B89" i="13"/>
  <c r="B115" i="13"/>
  <c r="B116" i="13" s="1"/>
  <c r="B26" i="8"/>
  <c r="B90" i="13"/>
  <c r="B128" i="13"/>
  <c r="B129" i="13" s="1"/>
  <c r="B34" i="22"/>
  <c r="B35" i="22" s="1"/>
  <c r="B20" i="17"/>
  <c r="B61" i="23"/>
  <c r="B66" i="23" s="1"/>
  <c r="B67" i="23" s="1"/>
  <c r="B65" i="14"/>
  <c r="B46" i="22"/>
  <c r="B47" i="22" s="1"/>
  <c r="B52" i="23"/>
  <c r="B40" i="10"/>
  <c r="B41" i="10" s="1"/>
  <c r="B42" i="10"/>
  <c r="B27" i="8"/>
  <c r="B8" i="23"/>
  <c r="B104" i="13" l="1"/>
  <c r="B105" i="13" s="1"/>
  <c r="B53" i="23"/>
  <c r="B117" i="13"/>
  <c r="B28" i="17"/>
  <c r="B29" i="17" s="1"/>
  <c r="B128" i="22"/>
  <c r="B129" i="22" s="1"/>
  <c r="B35" i="23"/>
  <c r="B48" i="22"/>
  <c r="B49" i="16"/>
  <c r="B234" i="13"/>
  <c r="B17" i="24"/>
  <c r="B18" i="24" s="1"/>
  <c r="B19" i="24" s="1"/>
  <c r="B130" i="13"/>
  <c r="B131" i="13" s="1"/>
  <c r="B132" i="13" s="1"/>
  <c r="B133" i="13" s="1"/>
  <c r="B146" i="13" s="1"/>
  <c r="B147" i="13" s="1"/>
  <c r="B36" i="22"/>
  <c r="B177" i="13"/>
  <c r="B42" i="16"/>
  <c r="B178" i="13" l="1"/>
  <c r="B179" i="13" s="1"/>
  <c r="B184" i="13" s="1"/>
  <c r="B188" i="13" s="1"/>
  <c r="B192" i="13" s="1"/>
  <c r="B130" i="22"/>
  <c r="B135" i="22" s="1"/>
  <c r="B136" i="22" s="1"/>
  <c r="B50" i="16"/>
  <c r="B51" i="16" s="1"/>
  <c r="B52" i="16" l="1"/>
  <c r="B53" i="16" s="1"/>
  <c r="B54" i="16" s="1"/>
  <c r="B55" i="16" s="1"/>
  <c r="B56" i="16" s="1"/>
  <c r="B137" i="22"/>
  <c r="B138" i="22" s="1"/>
  <c r="B193" i="13"/>
  <c r="B194" i="13" s="1"/>
  <c r="B195" i="13" s="1"/>
  <c r="B205" i="13" s="1"/>
  <c r="B206" i="13" s="1"/>
  <c r="B207" i="13" l="1"/>
  <c r="B208" i="13" l="1"/>
  <c r="B209"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Ngoc-Dung Thi Tran</author>
  </authors>
  <commentList>
    <comment ref="F12" authorId="0" shapeId="0" xr:uid="{5C9C99D0-0DCE-4092-992A-01D82B0C025C}">
      <text>
        <r>
          <rPr>
            <b/>
            <sz val="9"/>
            <color rgb="FF000000"/>
            <rFont val="Tahoma"/>
            <family val="2"/>
          </rPr>
          <t>WB:</t>
        </r>
        <r>
          <rPr>
            <sz val="9"/>
            <color rgb="FF000000"/>
            <rFont val="Tahoma"/>
            <family val="2"/>
          </rPr>
          <t xml:space="preserve">
</t>
        </r>
        <r>
          <rPr>
            <sz val="9"/>
            <color rgb="FF000000"/>
            <rFont val="Tahoma"/>
            <family val="2"/>
          </rPr>
          <t>Removed "Awareness and Participation"</t>
        </r>
      </text>
    </comment>
    <comment ref="F26" authorId="0" shapeId="0" xr:uid="{4622DED4-63F6-4ED2-B75A-90EB96E1ED27}">
      <text>
        <r>
          <rPr>
            <b/>
            <sz val="9"/>
            <color rgb="FF000000"/>
            <rFont val="Tahoma"/>
            <family val="2"/>
          </rPr>
          <t>WB:</t>
        </r>
        <r>
          <rPr>
            <sz val="9"/>
            <color rgb="FF000000"/>
            <rFont val="Tahoma"/>
            <family val="2"/>
          </rPr>
          <t xml:space="preserve">
</t>
        </r>
        <r>
          <rPr>
            <sz val="9"/>
            <color rgb="FF000000"/>
            <rFont val="Tahoma"/>
            <family val="2"/>
          </rPr>
          <t>Renmoved "Awareness and Participation"</t>
        </r>
      </text>
    </comment>
    <comment ref="F27" authorId="0" shapeId="0" xr:uid="{6475C906-326D-48FC-914A-DA63E32DDBA3}">
      <text>
        <r>
          <rPr>
            <b/>
            <sz val="9"/>
            <color rgb="FF000000"/>
            <rFont val="Tahoma"/>
            <family val="2"/>
          </rPr>
          <t>WB:</t>
        </r>
        <r>
          <rPr>
            <sz val="9"/>
            <color rgb="FF000000"/>
            <rFont val="Tahoma"/>
            <family val="2"/>
          </rPr>
          <t xml:space="preserve">
</t>
        </r>
        <r>
          <rPr>
            <sz val="9"/>
            <color rgb="FF000000"/>
            <rFont val="Tahoma"/>
            <family val="2"/>
          </rPr>
          <t>Removed "Awareness and Participation"</t>
        </r>
      </text>
    </comment>
  </commentList>
</comments>
</file>

<file path=xl/sharedStrings.xml><?xml version="1.0" encoding="utf-8"?>
<sst xmlns="http://schemas.openxmlformats.org/spreadsheetml/2006/main" count="2535" uniqueCount="1493">
  <si>
    <t xml:space="preserve"> Inventory of SP schemes, programs and benefits</t>
  </si>
  <si>
    <t>(Information should be provided for ALL SP programs operating in the country)</t>
  </si>
  <si>
    <t>Notes on programme categories nd sub-categories are provided below the table for reference</t>
  </si>
  <si>
    <t>Program/ benefit  category</t>
  </si>
  <si>
    <t>Risk covered / function</t>
  </si>
  <si>
    <t>Target population</t>
  </si>
  <si>
    <t>Benefit level and indexation method</t>
  </si>
  <si>
    <t>Objective</t>
  </si>
  <si>
    <t>Universal/      Targeting method</t>
  </si>
  <si>
    <t>Mandatory/ Voluntary</t>
  </si>
  <si>
    <t>Suplementary/ Exclusive</t>
  </si>
  <si>
    <t>Periodicity</t>
  </si>
  <si>
    <t>Duration</t>
  </si>
  <si>
    <t>Responsible  implementing agency</t>
  </si>
  <si>
    <t>Geographical areas covered</t>
  </si>
  <si>
    <t>Number of beneficiaries</t>
  </si>
  <si>
    <t>Total Expenditure LCU</t>
  </si>
  <si>
    <t>Value</t>
  </si>
  <si>
    <t>Most recent year</t>
  </si>
  <si>
    <r>
      <t>Non-contributory social assistance progrrams</t>
    </r>
    <r>
      <rPr>
        <b/>
        <u/>
        <sz val="10"/>
        <rFont val="Calibri"/>
        <family val="2"/>
      </rPr>
      <t xml:space="preserve"> </t>
    </r>
  </si>
  <si>
    <t>Program  A</t>
  </si>
  <si>
    <t>Benefit 1</t>
  </si>
  <si>
    <t>Benefit 2</t>
  </si>
  <si>
    <t>Benefit 3</t>
  </si>
  <si>
    <t>Program B</t>
  </si>
  <si>
    <t>Contributory Social Insurance Programs/Schemes</t>
  </si>
  <si>
    <t xml:space="preserve">Labor Market Measures and Services </t>
  </si>
  <si>
    <t>Program C</t>
  </si>
  <si>
    <t>NOTES:</t>
  </si>
  <si>
    <t>Program/benefit category</t>
  </si>
  <si>
    <t>See codes/table below</t>
  </si>
  <si>
    <t xml:space="preserve">Objective: </t>
  </si>
  <si>
    <t>1=health care; 2=Old age; 3=Survivors; 4=Disability; 5=Maternity; 6=Sickness; 7=Child/family benefit; 8=Employment injury; 9=Unemployment ; 10=Housing; 11=ALMPs; 12=Poverty and social exclusion (general social assistance); 13=Other</t>
  </si>
  <si>
    <t xml:space="preserve">Target population: </t>
  </si>
  <si>
    <r>
      <rPr>
        <b/>
        <sz val="8.5"/>
        <rFont val="Arial"/>
        <family val="2"/>
      </rPr>
      <t xml:space="preserve">By age: </t>
    </r>
    <r>
      <rPr>
        <sz val="8.5"/>
        <rFont val="Arial"/>
        <family val="2"/>
      </rPr>
      <t>Children (0-4) and (5-14), Youth (15-24), Active age (specify, by default 15-64), Older persosn (specify, 60+ or 65+)</t>
    </r>
  </si>
  <si>
    <r>
      <rPr>
        <b/>
        <sz val="8.5"/>
        <rFont val="Arial"/>
        <family val="2"/>
      </rPr>
      <t>By poverty status</t>
    </r>
    <r>
      <rPr>
        <sz val="8.5"/>
        <rFont val="Arial"/>
        <family val="2"/>
      </rPr>
      <t>: Poor; Extreme poor</t>
    </r>
  </si>
  <si>
    <r>
      <t xml:space="preserve">Employment status: </t>
    </r>
    <r>
      <rPr>
        <sz val="8.5"/>
        <rFont val="Arial"/>
        <family val="2"/>
      </rPr>
      <t xml:space="preserve">Wage workers in formal employment, Wage workers in informal employment, Self-employed registered, Self-employed non-registered, Unpaid family  workers; Unemployed
</t>
    </r>
    <r>
      <rPr>
        <b/>
        <sz val="10"/>
        <rFont val="Calibri"/>
        <family val="2"/>
        <scheme val="minor"/>
      </rPr>
      <t/>
    </r>
  </si>
  <si>
    <t xml:space="preserve">By sector: Agriculture, Garment / Textile, Extrative industries, Public sector, Military, Other  </t>
  </si>
  <si>
    <r>
      <rPr>
        <b/>
        <sz val="8.5"/>
        <rFont val="Arial"/>
        <family val="2"/>
      </rPr>
      <t>By ethnic/social groups:</t>
    </r>
    <r>
      <rPr>
        <sz val="8.5"/>
        <rFont val="Arial"/>
        <family val="2"/>
      </rPr>
      <t xml:space="preserve"> Women, Migrants, Persons with disability, Indigeneous, People with HIV, Ex-combatans, Other</t>
    </r>
  </si>
  <si>
    <t>Risk covered/function</t>
  </si>
  <si>
    <t>1=health care; 2=Old age; 3=Survivors; 4=Disability; 5=Maternity; 6=Sickness; 7=Child/family benefit; 8=Employment injury; 9=Unemployment ; 10=Housing; 11=ALMPs; 12=Poverty and social exclusion (general social assistance)</t>
  </si>
  <si>
    <t>Targeting method:</t>
  </si>
  <si>
    <t>U=Universal; G=Geographical; CB=Community based; S=Self-targeting; C=Categorical; M=Income/Means; PM=Proxy Means; O=Other</t>
  </si>
  <si>
    <t>Program Category and Sub-category</t>
  </si>
  <si>
    <t>SPL area</t>
  </si>
  <si>
    <t>1. Social assistance</t>
  </si>
  <si>
    <t>1.1. Cash transfers</t>
  </si>
  <si>
    <t>2. Social insurance</t>
  </si>
  <si>
    <t>2.1. Contributory/earnings related pensions and savings programs</t>
  </si>
  <si>
    <t>3. Labor market programs</t>
  </si>
  <si>
    <t>3.1. Labor market policy services (intermediation)</t>
  </si>
  <si>
    <t>4. Social care services</t>
  </si>
  <si>
    <t>4.1. Care for children/youth</t>
  </si>
  <si>
    <t>5. General subsidies</t>
  </si>
  <si>
    <t>5.1 General subsidies</t>
  </si>
  <si>
    <t>1.1.1. Poverty targeted cash transfers</t>
  </si>
  <si>
    <t>2.1.1. Old age pension (all)</t>
  </si>
  <si>
    <t>3.1.1. Labor market services  (PES)</t>
  </si>
  <si>
    <t>4.1.1. Day care services for vulnerable children, orphans</t>
  </si>
  <si>
    <t>5.1.1. Food subsidies</t>
  </si>
  <si>
    <t>1.1.2. Family and child allowance (including orphan and vulnerable children benefits)</t>
  </si>
  <si>
    <t xml:space="preserve">          2.1.1.1 Old age pension (national schemes)</t>
  </si>
  <si>
    <t>3.2. Labor market policy measures (active LM programs)</t>
  </si>
  <si>
    <t>4.1.2. Foster care</t>
  </si>
  <si>
    <t>5.1.2. Fuel subsidies</t>
  </si>
  <si>
    <t>1.1.3. Public-private charity, including zakat</t>
  </si>
  <si>
    <t xml:space="preserve">          2.1.1.2 Old age pension (civil servants schemes)</t>
  </si>
  <si>
    <t>3.2.1. Training (vocational, life skills, cash for training), internship</t>
  </si>
  <si>
    <t>4.1.3. Specialized social care for children (abandoned, neglected, abused, orphaned)</t>
  </si>
  <si>
    <t>5.1.3. Electricity subsidies</t>
  </si>
  <si>
    <t>1.1.4. Housing/utility allowance benefits</t>
  </si>
  <si>
    <t xml:space="preserve">          2.1.1.3 Old age pension (other special schemes) </t>
  </si>
  <si>
    <t>3.2.2. Job rotation and job sharing</t>
  </si>
  <si>
    <t>4.1.4  Non-residential psychological services for children and vulnerable youth</t>
  </si>
  <si>
    <t>5.1.4. Housing subsidies</t>
  </si>
  <si>
    <t>1.1.5. Emergency support in cash (including support to refugees/returning migrants)</t>
  </si>
  <si>
    <t>2.1.2. Survivors pension (all)</t>
  </si>
  <si>
    <t>3.2.3. Employment incentives/wage subsidies</t>
  </si>
  <si>
    <t>4.1.5. Basic and specialized social care for substance abusers</t>
  </si>
  <si>
    <t>5.1.5. Transport subsidies</t>
  </si>
  <si>
    <t>1.1.6. Scholarships benefits</t>
  </si>
  <si>
    <t xml:space="preserve">          2.1.2.1. Survivors pension (national schemes)</t>
  </si>
  <si>
    <t>3.2.4. Employment measures for disabled</t>
  </si>
  <si>
    <t xml:space="preserve">4.2. Care for family </t>
  </si>
  <si>
    <t>5.1.6. Agricultural  input subsidies (seed and fertilizer subsidies, possibly other types as well)</t>
  </si>
  <si>
    <t>1.1.7. Old age social pensions</t>
  </si>
  <si>
    <t xml:space="preserve">          2.1.2.2. Survivors pension (civil servants schemes)</t>
  </si>
  <si>
    <t xml:space="preserve">3.2.5. Public works, workfare and direct job creation including community development programs </t>
  </si>
  <si>
    <t>4.2.1. Preservation and reunification counselling services</t>
  </si>
  <si>
    <t>1.1.8. Disability social pensions/allowance/benefits</t>
  </si>
  <si>
    <t xml:space="preserve">          2.1.2.3. Survivors pension (other special schemes) </t>
  </si>
  <si>
    <t>3.2.6.  Entrepreneurship support / Startup incentives (cash and in kind grant, loans, training)</t>
  </si>
  <si>
    <t>4.2.2. Domestic violence victims' basic and specialized social care services</t>
  </si>
  <si>
    <t>1.1.9. War veterans benefits</t>
  </si>
  <si>
    <t>2.1.3. Disability pension (all)</t>
  </si>
  <si>
    <t>3.2.7. Other ALMPs</t>
  </si>
  <si>
    <t>4.2.3. Rehabilitation services</t>
  </si>
  <si>
    <t>1.1.10. Non-contributory funeral grants, burial allowances</t>
  </si>
  <si>
    <t xml:space="preserve">          2.1.3.1. Disability pension (national schemes)</t>
  </si>
  <si>
    <t>3.3. Labor market policy supports (passive LM programs)</t>
  </si>
  <si>
    <t>4.2.4. Community development services</t>
  </si>
  <si>
    <t xml:space="preserve">1.1.11. Public works, workfare and direct job creation </t>
  </si>
  <si>
    <t xml:space="preserve">          2.1.3.2. Disability pension (civil servants schemes)</t>
  </si>
  <si>
    <t>3.3.1. Out-of-work income maintenance (Unemployment benefits, contributory)/severance payment if subsidized by government</t>
  </si>
  <si>
    <t>4.2.5. Mother care and counselling services</t>
  </si>
  <si>
    <t>1.1.12. Other cash</t>
  </si>
  <si>
    <t xml:space="preserve">          2.1.3.3. Disability pension (other special schemes) </t>
  </si>
  <si>
    <t>3.3.2. Out-of-work income maintenance (Unemployment benefits, non contributory)</t>
  </si>
  <si>
    <t>4.3. Care for vulnerable working age</t>
  </si>
  <si>
    <t>1.2. Food, in-kind and near-cash transfers</t>
  </si>
  <si>
    <t>2.2. Other social insurance</t>
  </si>
  <si>
    <t>3.3.3. Early retirement for labor market reasons</t>
  </si>
  <si>
    <t>4.3.1. Basic and specialized social care services for the homeless</t>
  </si>
  <si>
    <t>1.2.1. Food stamps and vouchers</t>
  </si>
  <si>
    <t>2.2.1. Sickness/injury leave</t>
  </si>
  <si>
    <t>4.3.2. Basic and specialized social care for substance abusers</t>
  </si>
  <si>
    <t>1.2.2. Food distribution programs</t>
  </si>
  <si>
    <t>2.2.2. Maternity/Paternity benefits</t>
  </si>
  <si>
    <t>4.3.3. Immigrant counseling and care services</t>
  </si>
  <si>
    <t>1.2.3. School feeding / take-home</t>
  </si>
  <si>
    <t>2.2.3. Contributory funeral grants/like insurance</t>
  </si>
  <si>
    <t>4.4. Care for the disabled</t>
  </si>
  <si>
    <t>1.2.4 Nutritional programs (therapeutic, supplementary and PLHIV)</t>
  </si>
  <si>
    <t>2.2.4. Health insurance</t>
  </si>
  <si>
    <t>4.4.1. Residential care services for PWD</t>
  </si>
  <si>
    <t>1.2.5. In-kind emergency support (including refugees/returning migrants)</t>
  </si>
  <si>
    <t>2.2.5. Other social insurance</t>
  </si>
  <si>
    <t>4.4.2. Psychosocial care services</t>
  </si>
  <si>
    <t>1.2.6. Targeted subsidies: Health benefits and reduced medical fees for vulnerable groups</t>
  </si>
  <si>
    <t>4.4.3. Personal assistance and day care</t>
  </si>
  <si>
    <t>1.2.7. Targeted subsidies: Educational fee waivers</t>
  </si>
  <si>
    <t>4.5. Care for older persons</t>
  </si>
  <si>
    <t xml:space="preserve">1.2.8. Targeted subsidies: Housing/utility </t>
  </si>
  <si>
    <t>4.5.1. Residential care facilities</t>
  </si>
  <si>
    <t>1.2.9. Other food/in-kind program</t>
  </si>
  <si>
    <t>4.5.2. Psychosocial care services</t>
  </si>
  <si>
    <t>1.2.10. Food for work (including food for training, food for assets etc.)</t>
  </si>
  <si>
    <t>4.5.3. Homeless shelters</t>
  </si>
  <si>
    <t>1.3. Other social assistance</t>
  </si>
  <si>
    <t>4.5.4.  Personal assistance and day care services</t>
  </si>
  <si>
    <t>1.3.1. Tax exemptions</t>
  </si>
  <si>
    <t>4.6. Other social care services</t>
  </si>
  <si>
    <t>1.3.2. Other exemptions</t>
  </si>
  <si>
    <t>4.6.1. Other social care services</t>
  </si>
  <si>
    <t xml:space="preserve">1.3.3. Other social assistance transfer </t>
  </si>
  <si>
    <t>MODULE 1:Enabling Environment
 Key Area 1 Legal &amp; Policy Framework (Refer to "What Matters" Guidance Note Pages x-x)</t>
  </si>
  <si>
    <t>KA 1.  LEGAL AND POLICY FRAMEWORK</t>
  </si>
  <si>
    <t>1.A</t>
  </si>
  <si>
    <t>KA 1 A. National Legal and policy framework</t>
  </si>
  <si>
    <t>Comments (brief instructions/ tips how to answer the question or a group of questions)</t>
  </si>
  <si>
    <t>Source - where the data can most likely be found. National sources should be prioritized and therafter international databases (ASPIRE, SSI, OECD-SPSR, IMF data etc.). This column should also be used to clearly indicate the questions that are intended for expert opinion through key informant interviews</t>
  </si>
  <si>
    <t>Response</t>
  </si>
  <si>
    <t xml:space="preserve">Relevant CODI System Performance Criteria Linked to which of the Ten CODI System Performance Criteria? (Refer to "What Matters" Guidance Note Pages x-x) </t>
  </si>
  <si>
    <t>Filtering for gender, disability and shock responsiveness</t>
  </si>
  <si>
    <t>Consider this section mandatory in any full or partial application of CODI; it provides an overview of the policy level commitments and can assist with gap analysis</t>
  </si>
  <si>
    <t>Does the Constitution explicitly include the right to social protection? Specify date and article/s; provide hyperlink/ URL where possible</t>
  </si>
  <si>
    <t>The country’s Constitution is the body of fundamental principles or established precedents according to which the State is acknowledged to be governed. When social protection is anchored in the Constitution it can serve to establish the fundamental rights of all citizens</t>
  </si>
  <si>
    <t>4. Respect for Rights &amp; Dignity;
5. Governance &amp; Institutional Capacity</t>
  </si>
  <si>
    <t>Social protection policies and programs should be coherent and complement each other within and across social protection functions/life cycle risks, avoiding duplications, gaps and inefficiencies, where appropriate also establishing links to other relevant sectors (such as health and education); there should be clear and detailed legal provisions, strategies and frameworks, and related institutional arrangements ensure coordination, integration and complementarity across the social protection sector - and beyond (clear, shared, priorities) including planning and resourcing; there should be enforcement mechanisms and procedures to ensure coherence and mutual accountability within the social protection sector and beyond, with other sectors.</t>
  </si>
  <si>
    <t>4. Respect for Rights &amp; Dignity; 5. Governance and Institutional Capacity; 
7. Coherence &amp; Integration</t>
  </si>
  <si>
    <t xml:space="preserve">Are the  laws, regulations, policies and strategies informed by international obligations stemming from ratified international instruments (ratified treaties and conventions)? If yes, them list which instruments  and ratification dates </t>
  </si>
  <si>
    <t xml:space="preserve">Which laws, regulations, policies and strategies include provision for social protection administration, financing and delivery? </t>
  </si>
  <si>
    <t xml:space="preserve">Which laws, regulations, policies and strategies include provision for accountability (monitoing and reporting, enforcement and compliance, complaint and appeal, protection and security of private information)? </t>
  </si>
  <si>
    <t xml:space="preserve">Which laws, regulations, policies and strategies include specific social protection provision for women and girls? </t>
  </si>
  <si>
    <t>Gender</t>
  </si>
  <si>
    <t xml:space="preserve">Which  laws, regulations, policies and strategies include specific social protection provision for persons with disabilities? </t>
  </si>
  <si>
    <t>Disability</t>
  </si>
  <si>
    <t xml:space="preserve">Which  laws, regulations, policies and strategies stipulate the right to equality (including gender equality),  non-discrimination and inclusion in social protection? </t>
  </si>
  <si>
    <t>Gender, Disability</t>
  </si>
  <si>
    <t xml:space="preserve">Which laws, regulations, policies and strategies acknowledge or recognise the potential role of social protection in responding to shocks? </t>
  </si>
  <si>
    <t>Shock responsive</t>
  </si>
  <si>
    <t xml:space="preserve">Describe (i) the social protection benefits available in the specific country; this can include cash, in-kind, as well as social services; and (ii) the qualifying conditions, benefit levels, duration etc. </t>
  </si>
  <si>
    <t>Gender,disability</t>
  </si>
  <si>
    <t>Sickness</t>
  </si>
  <si>
    <t>Unemployment</t>
  </si>
  <si>
    <t>Employment injury</t>
  </si>
  <si>
    <t>Old-age</t>
  </si>
  <si>
    <t>Veterans</t>
  </si>
  <si>
    <t>Housing</t>
  </si>
  <si>
    <t>Internally displaced persons</t>
  </si>
  <si>
    <t>Migrants &amp; Refugees</t>
  </si>
  <si>
    <t xml:space="preserve">Population groups more at risk of covariate shocks, including those not reached by  social assistance schemes (such as informal workers) </t>
  </si>
  <si>
    <t>*Other, please specify</t>
  </si>
  <si>
    <t>Is the right to equality and non-discrimination stipulated in respect to social protection?</t>
  </si>
  <si>
    <t>Is there evidence about the population's awareness of their rights / legal entitlements?</t>
  </si>
  <si>
    <t xml:space="preserve">Awareness of rights and legal entitlements contributes to demand-driven development which may more appropriately meet the needs of the population, creates a sense of ownership and balanced with a loosening of supply-side constraints may contribute to a more efficient and effective social protection system; </t>
  </si>
  <si>
    <t>If so, what does the evidence say?</t>
  </si>
  <si>
    <t xml:space="preserve">KA 1 B The Social Protection Policy and/or Strategy and its Objectives </t>
  </si>
  <si>
    <t>1B</t>
  </si>
  <si>
    <t xml:space="preserve"> Social Protection Policy and/or Strategy and its objectives</t>
  </si>
  <si>
    <t>This section can be a useful addition to the items above in providing an overview of the Legal, Policy and Strategic Framework</t>
  </si>
  <si>
    <t>Does the country's national development strategy include social protection? Specify name, date and article/s; provide hyperlink/ URL where possible</t>
  </si>
  <si>
    <t xml:space="preserve">National Development Strategy. </t>
  </si>
  <si>
    <t>3. Appropriateness</t>
  </si>
  <si>
    <t>Is there a separate and approved national social protection strategyand or policy? Specify name, date; provide hyperlink/ URL where possible</t>
  </si>
  <si>
    <t>Specify the objectives of the document (national development strategy and/or national social protection strategy/policies), giving the reference of the article/s as appropriate</t>
  </si>
  <si>
    <t xml:space="preserve">Do the objectives address the social protection needs of the population?What do the policy and/or strategy state as the SP objectives of the country? </t>
  </si>
  <si>
    <t xml:space="preserve">Do the objectives aim for ensuring a life in health and dignity for all members of society? </t>
  </si>
  <si>
    <t xml:space="preserve">Do the objectives aim at preventing or alleviating poverty, vulnerability and social exclusion? </t>
  </si>
  <si>
    <t>Do the objectives take into account  the socio-economic situation in the country?</t>
  </si>
  <si>
    <t>24a</t>
  </si>
  <si>
    <t>Do the objectives promote equity and equality for persons with disabilties?</t>
  </si>
  <si>
    <t>Does the strategy promote a multi sectoral approach?</t>
  </si>
  <si>
    <t>Does the strategy promote a life cycle approach individuals face different risks and vulnerabilities at different stages in life, and that social protection can be designed to address these risks at each stage?</t>
  </si>
  <si>
    <t xml:space="preserve">Whilst there is general acknowledgement that a systems approach to social protection provision is necessary to address the needs of the population across the life course, the understanding of how the linkages occur is less well understood. Integration at policy, programme and administrative levels is also required to ensure efficiency and effectiveness of this multi-sectoral approach. </t>
  </si>
  <si>
    <t xml:space="preserve">Does the strategy acknowledge that a range of interventions is required to meet multiple and dynamic needs and risks, which may change over time? </t>
  </si>
  <si>
    <t>Think about the range across contributory and non-contributory income support, access to social care and support, and complementary interventions (health care, education, housing etc.)</t>
  </si>
  <si>
    <t>24.c</t>
  </si>
  <si>
    <t>Does the strategy outline the role of the social protection system in responding to covariate shocks?</t>
  </si>
  <si>
    <t>1. Inclusiveness; 4.Respect for rights and Dignity;3. Appropriateness</t>
  </si>
  <si>
    <t>KA 1C  The Key Features of the Social Protection Policy and/or Strategy</t>
  </si>
  <si>
    <t>Is the social protection policy/ strategy supported by a detailed costed action/implementation plan? Specify name, date; provide hyperlink/ URL where possible</t>
  </si>
  <si>
    <t>Also consider the implications if the action plan is developed but not costed</t>
  </si>
  <si>
    <t>If there is no M&amp;E plan does the strategy/policy include specific indicators? A more detailed review of M&amp;E can be undertaken through Module 7</t>
  </si>
  <si>
    <t>8.Responsiveness;3. appropraitness</t>
  </si>
  <si>
    <t>31a.</t>
  </si>
  <si>
    <t>Does the monitoring and evaluation plan in the policy/strategy contain gender and disabilty disaggregated indicators?</t>
  </si>
  <si>
    <t xml:space="preserve"> 4. Respect for Rights &amp; Dignity;
1. Inclusiveness; 8.Responsiveness;</t>
  </si>
  <si>
    <t>Gender and disability</t>
  </si>
  <si>
    <t>31b.</t>
  </si>
  <si>
    <t>Does the monitoring and evaluation plan in the policy/strategy contain indicators related to shock repsonsive social protection?</t>
  </si>
  <si>
    <t xml:space="preserve"> 4. Respect for Rights &amp; Dignity;
1.Inclusiness; 8.Responsiveness;</t>
  </si>
  <si>
    <t>6. Financial &amp; fuscalSustainability</t>
  </si>
  <si>
    <t>34.a</t>
  </si>
  <si>
    <t>The 2019 Joint Statement Towards Inclusive Social Protection Systems  emphasises the importance for those systems to provide basic income security, coverage of health care costs as well as disability related costs, including those related to care and support. It highlights that “In light of the diversity of situations and needs of persons with disabilities, an inclusive social protection system should combine effective access to mainstream schemes and to the necessary disability-specific schemes,” and that disability inclusion should be considered in design and delivery mechanisms for social protection.</t>
  </si>
  <si>
    <t>1. Inclusiveness 3. Appropriateness,  4. Respect for Rights &amp; Dignity</t>
  </si>
  <si>
    <t>34.b</t>
  </si>
  <si>
    <t>Does the policy/ strategy include specific provisions for gender equality and particularly promote access to for women and girls to the necessary range of benefits and services?</t>
  </si>
  <si>
    <t xml:space="preserve">The 2019 SPIAC-B Joint statement to the 63rd session of the Commission on the Status of Women
Proposes that this includes provision for adequate benefits and services to households with children and adolescents, adequate protection for girls and women of reproductive age including pregnant women and girls and new mothers, provision of paid parental leave and promotion of shared responsibility for care and extending coverage of social protection benefits and quality public services over women’s working lives and into old age, including for those in informal, low-paid and precarious work. </t>
  </si>
  <si>
    <t>34.c</t>
  </si>
  <si>
    <t>Does the policy/strategy consider provision beyond life cycle risk and include plans for shock-responsive social protection in case of natural disaster, economic crisis or conflict?</t>
  </si>
  <si>
    <t xml:space="preserve">The 2019 SPIAC-B Joint statement to the World Humanitarian Summit recommends that social protection strategies should build in adjustment mechanisms that allow systems to more effectively reach and respond to those affected by crises and shocks. This can include efficient data collection and management information systems, flexible options for delivering benefits, for information dissemination and awareness raising, and a commitment to include humanitarian caseloads of affected populations into social protection programs and systems. </t>
  </si>
  <si>
    <t>shock responsive</t>
  </si>
  <si>
    <t>Multiple Choice (check all that apply)</t>
  </si>
  <si>
    <t xml:space="preserve">1. Inclusiveness 3. Appropriateness,  4. Respect for Rights &amp; Dignity
</t>
  </si>
  <si>
    <t>Target population by main age range</t>
  </si>
  <si>
    <t>*Children</t>
  </si>
  <si>
    <t>*Youth</t>
  </si>
  <si>
    <t>*Active age</t>
  </si>
  <si>
    <t>*Older persons</t>
  </si>
  <si>
    <t>Target population by poverty status</t>
  </si>
  <si>
    <t xml:space="preserve">*Poor </t>
  </si>
  <si>
    <t>*Extreme poor</t>
  </si>
  <si>
    <t>*Rural poor</t>
  </si>
  <si>
    <t>*Urban poor</t>
  </si>
  <si>
    <t>Labor market status</t>
  </si>
  <si>
    <t xml:space="preserve">*Wage workers </t>
  </si>
  <si>
    <t>*Self employed</t>
  </si>
  <si>
    <t>*Informal economy workers</t>
  </si>
  <si>
    <t>*Unpaid family workers</t>
  </si>
  <si>
    <t>*Unemployed</t>
  </si>
  <si>
    <t>*Workers in agriculture</t>
  </si>
  <si>
    <t>Other target groups</t>
  </si>
  <si>
    <t>*Women</t>
  </si>
  <si>
    <t>*Pregnant Women</t>
  </si>
  <si>
    <t>*Migrants</t>
  </si>
  <si>
    <t>*Persons with disability</t>
  </si>
  <si>
    <t>*Indigeneous groups</t>
  </si>
  <si>
    <t>*People with HIV/AIDS</t>
  </si>
  <si>
    <t>*Vulnerable families</t>
  </si>
  <si>
    <t>*IDPs</t>
  </si>
  <si>
    <t>*Ex-combatants</t>
  </si>
  <si>
    <t>Other, specify</t>
  </si>
  <si>
    <t>Consider what these programmes, schemes and services are under both the contributory and non-contributory dimensions; for example income support, social care and support, public and private health coverage etc. which arestatutory for everyone when they need it, and which are specific to the population who can afford it?</t>
  </si>
  <si>
    <t xml:space="preserve">1. Inclusiveness 3. Appropriateness, 4. Respect for Rights &amp; Dignity
</t>
  </si>
  <si>
    <t xml:space="preserve">Poverty </t>
  </si>
  <si>
    <t>medical Health care (including access to hablitation and rehabilitation services for children and adults with disabilities and maternity care)</t>
  </si>
  <si>
    <t xml:space="preserve">Children and families family </t>
  </si>
  <si>
    <t>Maternity and paternity</t>
  </si>
  <si>
    <t>Disability (including access to social work/ social welfare/ social care and support services)</t>
  </si>
  <si>
    <t>Survivors (spouse/ partner/ child dependent of benefit recipient)</t>
  </si>
  <si>
    <t>ALMPs (Including those that specifically target women)</t>
  </si>
  <si>
    <t>Does the national Social Protection strategy aim for a progressive realisation of the extension of social protection coverage (effective coverage of all life cycle stages and levels of benefits) to ensure all members of society enjoy a minimum level of protection? [also consider to include a question on whether the strategy foresees measures to progressively ensure higher levels of protection in line with the national capacities]</t>
  </si>
  <si>
    <t>1. Inclusiveness;  4. Respect for Rights &amp; Dignity</t>
  </si>
  <si>
    <t>*poverty analysis</t>
  </si>
  <si>
    <t>Gender; disability</t>
  </si>
  <si>
    <t>Gender , disability shock responsive</t>
  </si>
  <si>
    <t>*Impact evaluation/ assessments</t>
  </si>
  <si>
    <t>*Financial assessment</t>
  </si>
  <si>
    <t>*Actuarial valuation for contributory systems</t>
  </si>
  <si>
    <t>* Qualitative assessment and evaluation</t>
  </si>
  <si>
    <t>*Program reports and documents</t>
  </si>
  <si>
    <t>*Other (describe)</t>
  </si>
  <si>
    <t>Does the policy/ strategy include explicit reference to the laws, regulations, policies and strategies listed in Item 2? Specify where any gaps exist</t>
  </si>
  <si>
    <t xml:space="preserve">Consider if are there any serious contradictions in the policy and legislative framework which require immediate adjustment </t>
  </si>
  <si>
    <t xml:space="preserve">Relevant stakeholders can include but is not restricted to government and non-government organisations, workers' and employers' organizations or relevant representatives, development partners, women, children and adolescents, persons with disabilities, and marginalised populations </t>
  </si>
  <si>
    <t xml:space="preserve">Does the SP policy/ strategy have a long term vision (more than 10 yrs)? </t>
  </si>
  <si>
    <t>3. Apropriateness,
6. Financial and fiscal sustainability,
Inclusiveness</t>
  </si>
  <si>
    <t>3. Appropriateness;
5. Governance&amp;institutional capacity</t>
  </si>
  <si>
    <t>If yes, does it include a timeline for…</t>
  </si>
  <si>
    <t>3. Appropriateness; 5. 
Governance and institutional capacity;
8. Responsiveness</t>
  </si>
  <si>
    <t>*For policy making</t>
  </si>
  <si>
    <t xml:space="preserve">*Implementation </t>
  </si>
  <si>
    <t>*Evaluation</t>
  </si>
  <si>
    <t xml:space="preserve">Does the action plan have a cost estimate? </t>
  </si>
  <si>
    <t>6. Financial and fiscal Sustainability</t>
  </si>
  <si>
    <t>Does the action plan have an allocated budget?</t>
  </si>
  <si>
    <t xml:space="preserve">Does the action plan identify the reponsible agencies for carrying out programmes. </t>
  </si>
  <si>
    <t>5. Governance and institutional capacity</t>
  </si>
  <si>
    <t>Does the action plan have monitoring arrangements?</t>
  </si>
  <si>
    <t>8.  Responsiveness,
3. Appropriateness</t>
  </si>
  <si>
    <t>2A.</t>
  </si>
  <si>
    <t>Understanding SP needs</t>
  </si>
  <si>
    <t>Are the data sources for the social protection needs and gaps assessment valid, reliable and relevant to the current context?</t>
  </si>
  <si>
    <t>Please indicate if the sources of data can be relied on , and if you think there are any intensions to misrepresent.</t>
  </si>
  <si>
    <t>How does the social protection needs and gaps assessment explicitly include lifecycle gender analysis?</t>
  </si>
  <si>
    <t>Does the gender analysis consider gendered intra-household decision-making and bargaining power, gendered division of responsibilities,  gender differences in time budgets,  exposure to gender-based violence,       unequal access to the labour market and productive assets,  segmented labour markets, lack of services, in particular but not only care services (related to the gendered and unequal burden of care)?</t>
  </si>
  <si>
    <t>How does the social protection needs and gaps assessment explicitly include analysis of the situation of persons with disabilities across the lifecycle?</t>
  </si>
  <si>
    <t>is there a method for calculating the average additional monthly income a person with a disability would need to enjoy the same standard of living as a non-disabled person? Is economic support embedded within a wider framework of action to support participation, and enable access to social services?</t>
  </si>
  <si>
    <t>What types of needs and risks are identified by these assessments? Are the different types of risks given the same considerations</t>
  </si>
  <si>
    <t>Types of risk could include life cycle risk, environemntal risk, employment or labour market risks etc.when answering this question considerthe overall context including policy aims and compatibility with  human rights based approaches</t>
  </si>
  <si>
    <t>What types of needs and risks are identified for the following populations groups: women, children, people with disability, refugees, elderly people</t>
  </si>
  <si>
    <t xml:space="preserve">Are relevant laws, policies, regulations and strategies relating to social protection aligned with the identified risks? If not, where are the gaps?                                       </t>
  </si>
  <si>
    <t>Gender, disability, shock responsive</t>
  </si>
  <si>
    <t>Population by main age range</t>
  </si>
  <si>
    <t xml:space="preserve">*Children </t>
  </si>
  <si>
    <t xml:space="preserve">*Youth </t>
  </si>
  <si>
    <t>*Working age</t>
  </si>
  <si>
    <t xml:space="preserve">*Older persons </t>
  </si>
  <si>
    <t xml:space="preserve">Population by poverty status </t>
  </si>
  <si>
    <t xml:space="preserve">Population by labor market status </t>
  </si>
  <si>
    <t xml:space="preserve">*Unpaid family workers </t>
  </si>
  <si>
    <t>Vulnerable population groups not falling into any of the above</t>
  </si>
  <si>
    <t>*Pregnant women</t>
  </si>
  <si>
    <t>*Survivors (head of household deceased)</t>
  </si>
  <si>
    <t>*People with disability</t>
  </si>
  <si>
    <t>*Indigenous groups</t>
  </si>
  <si>
    <t>*Refugees</t>
  </si>
  <si>
    <t>Functions</t>
  </si>
  <si>
    <t>*Housing</t>
  </si>
  <si>
    <t>*Employment injury</t>
  </si>
  <si>
    <t>*Sickness</t>
  </si>
  <si>
    <t>*Medical care</t>
  </si>
  <si>
    <t>Other</t>
  </si>
  <si>
    <t>None</t>
  </si>
  <si>
    <t>What risk management measures are in place to avert political, economic, regulatory, geographic, operational and demographic risks?</t>
  </si>
  <si>
    <t>Gender, disability</t>
  </si>
  <si>
    <t>3.A.</t>
  </si>
  <si>
    <t xml:space="preserve">Response </t>
  </si>
  <si>
    <t>Comments</t>
  </si>
  <si>
    <t>Text</t>
  </si>
  <si>
    <t>Governance</t>
  </si>
  <si>
    <t>Government stakeholders</t>
  </si>
  <si>
    <t>Adapt categories to country context</t>
  </si>
  <si>
    <t xml:space="preserve">         * Ministries</t>
  </si>
  <si>
    <t>Including those related to disaster reponse</t>
  </si>
  <si>
    <t xml:space="preserve">         * Agencies or commissions / Parliamentary committees</t>
  </si>
  <si>
    <t xml:space="preserve">         * Regional / Subregional levels</t>
  </si>
  <si>
    <t xml:space="preserve">         * Public social protection administrations</t>
  </si>
  <si>
    <t xml:space="preserve">         * Public service providers</t>
  </si>
  <si>
    <t xml:space="preserve">         * Social protection coordination bodies</t>
  </si>
  <si>
    <t>Non-governmental stakeholders</t>
  </si>
  <si>
    <t xml:space="preserve">         * Social partners (Workers/Employers Organizations)</t>
  </si>
  <si>
    <t>* Civil society organizations representing persons concerned (e.g. children, older persons, persons with disability, health associations, rural population, indigenous people, informal economy workers, people with HIVAIDS, veterans etc.)</t>
  </si>
  <si>
    <t xml:space="preserve">        * Academia/Research inistitutes</t>
  </si>
  <si>
    <t>Private sector</t>
  </si>
  <si>
    <t>* Private service providers</t>
  </si>
  <si>
    <t>* Private entities involved in the administration or delivery of benefits</t>
  </si>
  <si>
    <t>International actors</t>
  </si>
  <si>
    <t>* Multilateral organizations</t>
  </si>
  <si>
    <t>* Bilateral organizations</t>
  </si>
  <si>
    <t>* International non-governmental organizations</t>
  </si>
  <si>
    <t>Other relevant actors</t>
  </si>
  <si>
    <t>To what extent is the policy making process informed by sound evidence regarding 
         * SP needs and gaps
         * financial capacities
         * adminsitrative capacities
         * infrastructure capacities</t>
  </si>
  <si>
    <t>Is relevant information about the policy making and implementation process made publicly available?</t>
  </si>
  <si>
    <t>Multiple choice</t>
  </si>
  <si>
    <t xml:space="preserve">This relates to the process taken by different branches of government responsible for policy decisions and approval. It should also consider what/ if any collaborative processes occur across the different sectors during the policy making process (social protection, labour, health, education, finance etc.)  which can be a narrative description or flowchart diagram and should indicate both the planned/ intended process and timeline as provided for in the legislative and regulatory framework as well as the actual operation of the process. </t>
  </si>
  <si>
    <t>What are the mechanisms and procedures to ensure coherence and mutual accountability across sectors, and are these enforced?</t>
  </si>
  <si>
    <t>3.B.</t>
  </si>
  <si>
    <t>Participation in policy making process</t>
  </si>
  <si>
    <t>What criteria are used to identify relevant stakeholders to participate in the SP policy making process?</t>
  </si>
  <si>
    <t xml:space="preserve">Does the policy making process use a specific stakeholder analysis to identify relevant stakeholders in which the criteria for their inclusion is clearly articulated? </t>
  </si>
  <si>
    <t>If the participation is codified, are provisions included regarding
        * guarantees and protection for stakeholders to participate freely
        * the forms of cooperation/interaction between stakeholders
        * the principles, procedures and functions of national dialogue bodies 
        * conflict resolution mechanisms
        * institutions that produce statistics and other needed information</t>
  </si>
  <si>
    <t>List the related legislation, regulation or agreement if available</t>
  </si>
  <si>
    <t xml:space="preserve">What measures are in place to make sure that everyone who is entitled to and who want to parcicipate can? </t>
  </si>
  <si>
    <t xml:space="preserve">Consider what special measures are in place to make sure women and girls and persons with disabilities are included for example are separate womens meetings held led by women? Are materials provided in accessible formats? Are sign language interpreters available during meetings? Is transport provided and are venues accessible? </t>
  </si>
  <si>
    <t xml:space="preserve">Because gender ideologies in senior policy, planning and decision-making roles can influence gender inequalities in the policy-making process and policy implementation, the equal participation of women in senior decision making roles at policy level is important.  Sometimes the perception is that a single woman Minister can influence the process, however balance of power is critical to ensure the gender dimension in policymaking is adequately considered. </t>
  </si>
  <si>
    <t>What is the funding / budget allocated to finance participatory processes?</t>
  </si>
  <si>
    <t xml:space="preserve">Does the policy making process involve approval by the legislative body? </t>
  </si>
  <si>
    <t>4.A.</t>
  </si>
  <si>
    <t>Source</t>
  </si>
  <si>
    <t>Relevant Assessment Criteria/ Questions</t>
  </si>
  <si>
    <t xml:space="preserve">Are the manuals and instructions guiding policy implementation available to the public? </t>
  </si>
  <si>
    <t xml:space="preserve">What are the mechanisms for cross-sectoral and inter-ministerial collaboration such as inter-ministerial working groups? 
         *Across other relevant government insitutions? 
         *Across different government levels? </t>
  </si>
  <si>
    <t>To what extent is the Social Protection System characterized by fragmentation and overlap between schemes and programmes regarding
        * target groups
        * SP functions
        * other aspects</t>
  </si>
  <si>
    <t>Is the implementation of any of the following activities integrated/coordinated across SP schemes/ programmes?</t>
  </si>
  <si>
    <t xml:space="preserve">        * Information and awareness raising </t>
  </si>
  <si>
    <t xml:space="preserve">        * Membership management: targeting and registration of beneficiaries</t>
  </si>
  <si>
    <t xml:space="preserve">        * Financial management</t>
  </si>
  <si>
    <t xml:space="preserve">        * Delivery of benefits</t>
  </si>
  <si>
    <t xml:space="preserve">        * Monitoring and evaluation </t>
  </si>
  <si>
    <t xml:space="preserve">        * Complaints and appeals</t>
  </si>
  <si>
    <t xml:space="preserve">        * Other</t>
  </si>
  <si>
    <t>Is there an institutionalized system of referrals
        * among different SP schemes or programmes
        * between other services or programmes and the SP system - Elaborate</t>
  </si>
  <si>
    <t xml:space="preserve">Are women equally represented in the lead institution at decision making level during the policy implementation process?  </t>
  </si>
  <si>
    <t>What is the balance of female to male decision makers at national and sub-national level? This can impact on perceptions of social protection services as a necessary social investment in current and future social well-being, and in decisions about where and to whom resources are allocated</t>
  </si>
  <si>
    <t>Does the lead institution have the convening power to catalyse collective action by relevant actors (internal and external coherence) to address specific social protection issues and achieve desirable outcomes? How does the lead institution effectively coordinate multi-sectoral stakeholders (and development partners)?</t>
  </si>
  <si>
    <t>Functionality, that is the capacity to shift from policy to implementation, is conditional on both formal and informal constructs related to the influence and convening power of the mandated authorities and the norms and practices which exist; specifically how can the lead institution effectively coordinate multi-sectoral stakeholders (and development partners)</t>
  </si>
  <si>
    <t>4.b.</t>
  </si>
  <si>
    <t xml:space="preserve">This may require an analysis of  human resource capacity at both national and sub-national level for decision making, administration and front-line service delivery of social protection transfers and in-kind benefits and complementary social care and support/ social welfare services </t>
  </si>
  <si>
    <t>In cases where women are not head of household, or where they are exposed to gender-based violence or where they bear the burden of caring, or live in societies where they are traditionally excluded because of prevailing social norms having female front-line workers can contribute to improved inclusion.</t>
  </si>
  <si>
    <t xml:space="preserve">Social protection is dependent upon funding for equipment and infrastructure and to cover transportation costs and communication costs and other expenses. This funding not only needs to be allocated at central level; it needs to efficiently and sufficiently reach the farthest outposts of service provision in the overall system. </t>
  </si>
  <si>
    <t xml:space="preserve">Is there physical access in terms of geographic proximity, physical insfrastructure suitable for persons with disabilities? Are workers trained to communicate effictively and appropriately? Is there a space for confidential communications? Is there space for women to be consult independently? Is there space for women to care for young children? Are hygiene facilities available and appropriate?  </t>
  </si>
  <si>
    <t xml:space="preserve">An in-depth analysis of expenditure and financing is included at KA 5; this question relates to the wider picture (in case KA 5 does not form part of the assessment); or can be derived form KA 5 and included here to provide a basis for folicy implementation and capacity analysis </t>
  </si>
  <si>
    <t xml:space="preserve">To what extent is there fragmentation or overlap in the coordination of shock responsive social protection? For instance, is there collaboration between social protection actors and humanitarian groups, such as cash working groups? </t>
  </si>
  <si>
    <t>Is the implementation of any stages in the delivery chain integrated/coordinated between social protection schemes/ programmes and humanitarian action?</t>
  </si>
  <si>
    <t xml:space="preserve">Are policy-making agencies also responsible for the policy implementation oversight? 
</t>
  </si>
  <si>
    <t>If yes, describe the arrangement (i.e. special department?) If no, describe the implications for translating policy into practice</t>
  </si>
  <si>
    <t>MODULE 1: Enabling Environment
Key Area 5 Public Expenditure and Financing</t>
  </si>
  <si>
    <t>5.A.</t>
  </si>
  <si>
    <t>Filter for Gender, Disability and Shock Responsiveness</t>
  </si>
  <si>
    <t xml:space="preserve">Is there a legal obligation to ensure the adequate financing of Social Protection schemes/programs? 
</t>
  </si>
  <si>
    <t>Is a certain level of public spending on the SP system guaranteed by law? If yes in which law?</t>
  </si>
  <si>
    <t>What is the level of government spending as a percentage of GDP?</t>
  </si>
  <si>
    <t>Calculate from M2-C2 and key national indicators table</t>
  </si>
  <si>
    <t>What is the total SP expenditure? (in LCU) as a percentage of GDP and total government expenditure</t>
  </si>
  <si>
    <t>Table M2-C2</t>
  </si>
  <si>
    <t>What is the total maternity expenditure and paternity expenditure (disaggregated) as percentage of GDP?</t>
  </si>
  <si>
    <t xml:space="preserve">What is the total disability cash benefits expenditure as a percentage of GDP? </t>
  </si>
  <si>
    <t>What is the percentage of  women beneficiaries (of the total amount of social protection beneficiaries) and total expenditure</t>
  </si>
  <si>
    <t xml:space="preserve">Overall, women receive fewer benefits and less coverage from social protection programs. attention must be given to gender-related dimensions in the design and implementation of social protection programs to support inclusive growth. </t>
  </si>
  <si>
    <t>What is the ratio of women to men in receipt of contributory social pensions? And percentage expenditure?</t>
  </si>
  <si>
    <t>Women are not as likely as men to work in the formal economy. Thus, they are not as likely as men to have direct access to pension programs.</t>
  </si>
  <si>
    <t>What is the relative weight of beneficiaries of social protection disability programme expenditure?</t>
  </si>
  <si>
    <t>Relative to the disabled population using global estimates and the overall socialprotection expenditure</t>
  </si>
  <si>
    <t xml:space="preserve">If a contingency fund exists, what proportion of the national social protection budget is allocated specifically for responses to shocks? </t>
  </si>
  <si>
    <t>And/or what amount of donor funding was provided to the contingency fund in the past 12 months?</t>
  </si>
  <si>
    <t>What share of the total SP expenditure is financed by external sources?</t>
  </si>
  <si>
    <t>Table M2-C3</t>
  </si>
  <si>
    <t>What is the per capita annual public health spending (USD or US$ PPP)?</t>
  </si>
  <si>
    <t>What is the per capita total annual health spending (except out of pocket in USD?</t>
  </si>
  <si>
    <t>What is the proportion of out-of-pocket payments to total health expenditure?</t>
  </si>
  <si>
    <t xml:space="preserve">How are general government revenues allocated to SP programmes? </t>
  </si>
  <si>
    <t>Programme staff / admin records</t>
  </si>
  <si>
    <t>i.  Government allocates a fix share of the public budget (% of budget)</t>
  </si>
  <si>
    <t>ii.   Government covers a fix share of total benefits (% of expenditures)</t>
  </si>
  <si>
    <t>iii. Government covers a fix share of minimum benefits guarantees (%)</t>
  </si>
  <si>
    <t>iv. Government matches contributions (% matching)</t>
  </si>
  <si>
    <t xml:space="preserve">v. Government covers operational deficits (current % of expenditures) </t>
  </si>
  <si>
    <t>vi. Government pays a fix share of covered wages (%)</t>
  </si>
  <si>
    <t>vii. Other, specify</t>
  </si>
  <si>
    <t>Does the Ministry of Finance have a budget tool to reallocate resources  across functions/ ministries/ programs/ in response to changing needs or SPL objectives? Describe</t>
  </si>
  <si>
    <t>Does the government regularly set up and publish  a comprehensive review of social protection expenditure and financing, including contributory and non-contributory schemes and programmes?</t>
  </si>
  <si>
    <t>Interview Ministry
Interview MoF
Interview Program managers</t>
  </si>
  <si>
    <t>What enforcemenet mechanisms are there in place to ensure compliance, prevent fraud, tax evasion or non-payment of contributions?</t>
  </si>
  <si>
    <t>What are the key sources of financing? (i.e. earmarked funds, general taxes, etc…)</t>
  </si>
  <si>
    <t xml:space="preserve">Are there other expenditures that national and other available data do not record? (state, local level?) </t>
  </si>
  <si>
    <t>Does the design of the financing mechanisms generally take into account the contributory capacity of different population groups and demographic structure?</t>
  </si>
  <si>
    <t>Are the level and use of reserves prescribed by law?</t>
  </si>
  <si>
    <t>Are taxes overall progressive to reduce tax burden of persons and households with low incomes? / To what extent does taxation policy ensure horizontal (actors with similar tax paying ability pay the same taxes) and vertical equity (higher tax rates apply to actors with greater ability to pay taxes)?</t>
  </si>
  <si>
    <t xml:space="preserve">Have sound investment rules been established? Do they ensure
        </t>
  </si>
  <si>
    <t xml:space="preserve">* that those investing respect basic prudential principles such as profitability, safety, liquidity, and diversification)  </t>
  </si>
  <si>
    <t xml:space="preserve">* the maintenance of the real value of the investments? </t>
  </si>
  <si>
    <t xml:space="preserve">* that the yield rate on investments is at least equal to the rate of interest assumed for the actuarial estimates </t>
  </si>
  <si>
    <t xml:space="preserve"> * the liquidity of the investment is directly related to the cash flow projections of the income and expenditure of the scheme </t>
  </si>
  <si>
    <t xml:space="preserve">* investments be made with the objective of improving the overall quality of life in the country </t>
  </si>
  <si>
    <t xml:space="preserve">* the need to monitor, evaluate and review investment performance of the funds </t>
  </si>
  <si>
    <t>Is there an annual national budget law?</t>
  </si>
  <si>
    <t>Is the national budget law discussed by respective legislative bodies?</t>
  </si>
  <si>
    <t xml:space="preserve">Is there a medium-term expenditure framework? </t>
  </si>
  <si>
    <t>Is budgeting based on a minimum level of benefits?</t>
  </si>
  <si>
    <t>Rights and Dignity,
Adequacy</t>
  </si>
  <si>
    <t>Is the budgeting done using empirical data?</t>
  </si>
  <si>
    <t xml:space="preserve">How are spending priorities determined? </t>
  </si>
  <si>
    <t>*Historically</t>
  </si>
  <si>
    <t>*Coverage</t>
  </si>
  <si>
    <t>*Fiscal space</t>
  </si>
  <si>
    <t>How are SP resources allocated for the government budget?</t>
  </si>
  <si>
    <t>*performance</t>
  </si>
  <si>
    <t>*inertial (previous year+inflation)</t>
  </si>
  <si>
    <t>*residual</t>
  </si>
  <si>
    <t>*other (describe)</t>
  </si>
  <si>
    <t>To what extent is detailed budget information fully accessible at all stages of the budgeting process (formulation, legislative, implementation and audit phases)</t>
  </si>
  <si>
    <t xml:space="preserve">What are the levels of financing budgeted for SP by function (over the last five years)? (distinguish between contributory and non-contributory)  </t>
  </si>
  <si>
    <t>1) Amount budget for Health care: total amount (in LCU), as percentage of GDP and total government budget.</t>
  </si>
  <si>
    <t>2)Amount budget for Old age: Total amount (in LCU) as percentage of GDP and total government budget.</t>
  </si>
  <si>
    <t>3)Amount budget for Disability: Total amount (in LCU)  as percentage of GDP and total government budget.</t>
  </si>
  <si>
    <t>4) Amount budget for Survivors: Total amount (in LCU)  as percentage of GDP and total government budget.</t>
  </si>
  <si>
    <t>5) Amount budget for Maternity: Total amount (in LCU)  as percentage of GDP and total government budget.</t>
  </si>
  <si>
    <t>6) Amount budget for sickness: Total amount (in LCU) as percentage of GDP and total government budget.</t>
  </si>
  <si>
    <t>7) Amount budget for Child/Family benefit: total amount (in LCU)  as percentage of GDP and total government budget.</t>
  </si>
  <si>
    <t>8) Amount budget for Employment injury: total amount (in LCU)  as percentage of GDP and total government budget.</t>
  </si>
  <si>
    <t>9) Amount budget for Unemployment: total amount (in LCU) as percentage of GDP and total government budget.</t>
  </si>
  <si>
    <t>10) Amount budget for Housing: total amount (in LCU) as percentage of GDP and total government budget.</t>
  </si>
  <si>
    <t>11) Amount budget for ALPM: total amount (in LCU) as percentage of GDP and total government budget.</t>
  </si>
  <si>
    <t>12) Amount of budget allocated for contingency measures to be used through the social protection system</t>
  </si>
  <si>
    <t>To what extent do budgetary policies reflect the priorities articulated in national development strategies or other policy planing documents?</t>
  </si>
  <si>
    <t>How are shortfalls in SP funding accomodated?</t>
  </si>
  <si>
    <t>Which among SP functions and mechanisms has been given priority in budgeting (non-contributory social assistance, contributory social insurance, labor market programs)?</t>
  </si>
  <si>
    <t>Are there any legal provisions to ensure the availability of funds for statutory defined benefit schemes?</t>
  </si>
  <si>
    <t>Have any assessments on the budget process or fiscal space analysis for social protection been carried out?
*PEFA
*Open Budget Survey
* Fiscal space assessment</t>
  </si>
  <si>
    <t>6. INFORMATION DISSEMINATION AND RAISING AWARENESS</t>
  </si>
  <si>
    <t>6.A</t>
  </si>
  <si>
    <t>Filter for gender, disability and shock responsiveness</t>
  </si>
  <si>
    <t>Does the lead institution have a social protection information dissemination and raising awareness strategy?</t>
  </si>
  <si>
    <t>Consider if the social protection strategy includes targeted information to raise awareness and public support for contributory and non-contributory social protection; is the strategy designed to build a culture of social protection, in which all people (and especially women, persons with disabilities and people exposed to humanitarian shocks) know their rights and inherent obligations, understand how social protection works and its founding values; are informed about how to access available benefits; and participate in the construction of social protection and understand reforms; consider also if the strategy is effective</t>
  </si>
  <si>
    <t>Gender, disability and shock responsive</t>
  </si>
  <si>
    <t>Does the Ministry or agency have a communications unit responsible for the dissemination of information on SP?</t>
  </si>
  <si>
    <t>This can include both government and non-government  organisations, agencies and departments</t>
  </si>
  <si>
    <t>If relevant, is there any information dissemination and raising awareness strategy in relation to this, in particular relating to differences between routine SP and shock-responsive SP?</t>
  </si>
  <si>
    <t xml:space="preserve">Is there an advocacy strategy to make the needs of specific population groups visible to policymakers, implementers and the public? </t>
  </si>
  <si>
    <t xml:space="preserve">Advocacy efforts underpinned by technical evidence to "make the case" for gender equity and social inclusion can leverage support for specific schemes and programmes </t>
  </si>
  <si>
    <t>How is relevant background information communicated to stakeholders who participate in the policy making process? What measures are in place to ensure that the information is sent timely and is adequate, accessible, up-to date and comprehensive?</t>
  </si>
  <si>
    <t>This relates to the underpinning evidence to support advocacy</t>
  </si>
  <si>
    <t>Is information communicated to the publicin in a way that takes into account</t>
  </si>
  <si>
    <t>* different language needs of the public?</t>
  </si>
  <si>
    <t>* different levels of literacy?</t>
  </si>
  <si>
    <t>Is there a response plan in place to make sure that, in an emergency, communication to the public is coordinated across government and non-government agencies?</t>
  </si>
  <si>
    <t>Are the information and dissemination channels two-way so that the communities preferred methods for receiving information and providing feed back are used?</t>
  </si>
  <si>
    <t>Are there specific outreach strategies for information nd awareness raising to make sure everyone is informed in both urban and remote locations?</t>
  </si>
  <si>
    <t xml:space="preserve">Consider if the communication channels used address challenges related to geography, literacy, access to infrastructure (electricity, internet) etc. </t>
  </si>
  <si>
    <t>Is there a specific outreach strategy for iinformation and awareness raising for internally displaced persons and/ or refugees to make sure they are informed about social protection programmes?</t>
  </si>
  <si>
    <t>Persons on the move may need information on how to access their entitlements in a different location, and additional entitlements in respect of their displacement; refugee populations may need information on entitlements and accessibility in different languages</t>
  </si>
  <si>
    <t>Is there a specific outreach strategy for persons with disabilities to make sure they are informed about social protection programmes?</t>
  </si>
  <si>
    <t xml:space="preserve">People with disabilities require specific communication strategies or they may not otherwise participate due to lack of accessible information, infrastructure and mobility, higher costs, concern about stigma or other dimensions of exclusion </t>
  </si>
  <si>
    <t>Is there a specific outreach strategy for women to make sure they are informed about social protection programmes?</t>
  </si>
  <si>
    <t>In some contexts women may be marginalised and excluded from the usual information forums; they may require specific straegies to assure access</t>
  </si>
  <si>
    <t>What specific mechanisms exist to inform the public about grievance and complaints mechanisms?</t>
  </si>
  <si>
    <t>This includes how to access and use the mechanisms, and the specific efforts which are in place to ensure equal access; as well as information about the outcomes of grievance and complaints</t>
  </si>
  <si>
    <t>7.  MONITORING AND EVALUATION SYSTEMS</t>
  </si>
  <si>
    <t xml:space="preserve">If yes, which agency monitors the implementation progress? </t>
  </si>
  <si>
    <t>Does the programme design show explicit sensitivity for disability issues and incorporate inclusive practices and what are the indicators to demonstrate this? Indicators will be determined by context and programme goal but may include, for example,  percentage of disabled women and men accessing social protection benefits, percentage of disabled women and men included in labour market programmes</t>
  </si>
  <si>
    <t xml:space="preserve">Is there a national data management system in place which tracks inputs and outputs and allows for periodic outcome monitoring? </t>
  </si>
  <si>
    <t>Where is it housed and what are the implications in terms of safety and security and  stakeholder accessibility?</t>
  </si>
  <si>
    <t>How is the interoperability of social protection programme MISs and links to a national data management system managed?</t>
  </si>
  <si>
    <t>Are SP information management systems interoperable with humanitarian management systems?</t>
  </si>
  <si>
    <t xml:space="preserve">Is there a well-established  practice of administrative record keeping? </t>
  </si>
  <si>
    <t>*Regularly updated</t>
  </si>
  <si>
    <t>*With a reporting method (paper, excel, web, etc.)</t>
  </si>
  <si>
    <t>*Rules and responsibilities well defined</t>
  </si>
  <si>
    <t>Does the M&amp;E framework specify a single, harmonized standard for the administrative records of all SP schemes and programmes?</t>
  </si>
  <si>
    <t xml:space="preserve">Are the databases of the different SP programs operating on compatible platforms?  </t>
  </si>
  <si>
    <t xml:space="preserve">Do the MIS of different SP programs allow for easy exchange of information on beneficiaries?  </t>
  </si>
  <si>
    <t xml:space="preserve">7.B. </t>
  </si>
  <si>
    <t xml:space="preserve">What type of household surveys are conducted in the country? (List) </t>
  </si>
  <si>
    <t xml:space="preserve">*Household Budget Survey </t>
  </si>
  <si>
    <t>*Labor force survey</t>
  </si>
  <si>
    <t>*DHS</t>
  </si>
  <si>
    <t>*Expenditure and consumption surveys</t>
  </si>
  <si>
    <t>*Census</t>
  </si>
  <si>
    <t xml:space="preserve">*Other </t>
  </si>
  <si>
    <t>How frequently are surveys conducted? (by survey, intended and actual periodicity)</t>
  </si>
  <si>
    <t xml:space="preserve">What gender specific and disability specific data do these surveys collect which support tracking of social protection indicators? </t>
  </si>
  <si>
    <t>Is the gender specific and disability specific data cross-country comparative? Can it contribute to a country's assessment of progress towards achievenement of regional and global indicators, for example SDGs?</t>
  </si>
  <si>
    <t>MODULE 2: PROGRAM DESIGN</t>
  </si>
  <si>
    <t xml:space="preserve">The objective of this module is to understand the key design features of a country's social protection programs and to identify oppportunities to extend their coverage, imptove their effectiveness, improve the adequacy of their benefits, as well as to reinforce their complementarities and linkages with other sectors, paticularly education, health and nutrition. </t>
  </si>
  <si>
    <t xml:space="preserve">General Program Description </t>
  </si>
  <si>
    <t>SSI</t>
  </si>
  <si>
    <t>ILO/ISSA</t>
  </si>
  <si>
    <t>Name of the SP scheme / program</t>
  </si>
  <si>
    <t xml:space="preserve">Include the program name and acronym most in use and if necessary / if used any other translation </t>
  </si>
  <si>
    <t>X</t>
  </si>
  <si>
    <t xml:space="preserve">Short program description </t>
  </si>
  <si>
    <t xml:space="preserve">Is there a law establishing the scheme (please specify)? </t>
  </si>
  <si>
    <t>* rural (national)</t>
  </si>
  <si>
    <t>O</t>
  </si>
  <si>
    <t>* urban (national)</t>
  </si>
  <si>
    <t>* both urban and rural (national)</t>
  </si>
  <si>
    <t xml:space="preserve">* location specific - e.g specific region/county/province/district etc. border areas, refugee camps, </t>
  </si>
  <si>
    <t>Date of the start of the program (actual implementation/launch of the program)</t>
  </si>
  <si>
    <t>For example comprehensive MIS and or Single Registry, guidelines specified in operational manuals, legislation governing the operations of the program, delivery system arrangements, Additional budget, Additional paid staff, Other</t>
  </si>
  <si>
    <t>*Other</t>
  </si>
  <si>
    <t xml:space="preserve">For example MIS interoperability, Single Registry,  delivery system arrangements etc. </t>
  </si>
  <si>
    <t>Implementation Arrangements</t>
  </si>
  <si>
    <t>Does the institution in charge of managing the program implementation/ delivery have a dedicated team and the necessary human and other resources to manage the program?</t>
  </si>
  <si>
    <t>Analysis / interview question</t>
  </si>
  <si>
    <t xml:space="preserve">Analysis  </t>
  </si>
  <si>
    <t>* gender-equality</t>
  </si>
  <si>
    <t>* inclusion of persons with disabilities</t>
  </si>
  <si>
    <t>* inclusion of marginalised populations</t>
  </si>
  <si>
    <t>Can include LGBTI+ people, refugees, ethnic minorities</t>
  </si>
  <si>
    <t>MODULE 2: PROGRAM DESIGN</t>
    <phoneticPr fontId="50" type="noConversion"/>
  </si>
  <si>
    <t xml:space="preserve">The objective of this module is to understand the key design features of a country's social protection programs and to identify oppportunities to extend their coverage, improve their effectiveness, improve the adequacy of their benefits, as well as to reinforce their complementarities and linkages with other sectors, including education, health, and nutrition, and the humanitarian sector. 									</t>
  </si>
  <si>
    <t>8. ELIGIBILITY CRITERIA</t>
  </si>
  <si>
    <t xml:space="preserve">8.A. </t>
  </si>
  <si>
    <t xml:space="preserve">Qualifying conditions </t>
  </si>
  <si>
    <t xml:space="preserve">* the persons covered by the programme/scheme </t>
  </si>
  <si>
    <t>* Other, specify</t>
  </si>
  <si>
    <t>Has there been a targeting assessment undertaken in the last 3-5 years?</t>
  </si>
  <si>
    <t xml:space="preserve">Has there been an assessment of targeting effeciveness? </t>
  </si>
  <si>
    <t xml:space="preserve">How often is the eligibility/targeting exercise conducted? </t>
  </si>
  <si>
    <t>Does the law specify what benefits and what benefit levels are provided under the programme?</t>
  </si>
  <si>
    <t>Are benefit levels determined in consultation with experts and relevant stakeholders? Describe which ones?</t>
  </si>
  <si>
    <t xml:space="preserve">Are there provisions to adjust or otherwise determine the benefit level in response to covariate shocks? </t>
  </si>
  <si>
    <t xml:space="preserve">To what extent is there (i) active coordination and collaboration in relation to alignment/harmonisation of benefit levels between social protection and humanitarian action; and (ii) evidence-based decisions? </t>
  </si>
  <si>
    <t xml:space="preserve">Full harmonisation of transfer levels is not necessarily always appropriate. But decisions on whether to align or not should be based on evidence. And there is a need for active discussion/coordination between social protection and humanitarian actors. </t>
  </si>
  <si>
    <t xml:space="preserve">Is the benefit level adjusted to reflect the additional costs associated with disability? </t>
  </si>
  <si>
    <t>Persons  with disabilities require a higher income to achive the same standard of living as comparable households</t>
  </si>
  <si>
    <t>Please consider: poverty line, minimum wage, GDP per capita, economy wide average earning etc</t>
  </si>
  <si>
    <t>* Economy wide average earnings</t>
  </si>
  <si>
    <t>What is the average value (LCU) of benefit regardless of the modality?  (indicate time frame: month, year or one-off benefit) and covered in USD and LCU?</t>
  </si>
  <si>
    <t>LCU is defined as Local Current Unit</t>
  </si>
  <si>
    <t>Relative to:</t>
  </si>
  <si>
    <t>* Minimum wage:</t>
  </si>
  <si>
    <t>* GDP/capita</t>
  </si>
  <si>
    <t>* Minimum pension</t>
  </si>
  <si>
    <t>* National poverty line</t>
  </si>
  <si>
    <t>Are there other sources of income that are not counted towards determining this benefit (for instance, pensions, other transfers)? If yes, describe.</t>
  </si>
  <si>
    <t xml:space="preserve">(ii) For contributory programs </t>
    <phoneticPr fontId="50" type="noConversion"/>
  </si>
  <si>
    <t>What is the benefit formula? </t>
  </si>
  <si>
    <t>* Earnings related</t>
  </si>
  <si>
    <t>* Related to contributions</t>
  </si>
  <si>
    <t xml:space="preserve">* Flat benefit </t>
  </si>
  <si>
    <t xml:space="preserve">* Combination </t>
  </si>
  <si>
    <t xml:space="preserve">Are there specific measures to take into account periods of non-payment of contributions in the calculations of social insurance entitlements, including: </t>
  </si>
  <si>
    <t>* maternity leave</t>
  </si>
  <si>
    <t>* parental leave</t>
  </si>
  <si>
    <t>* periods  of unemployment</t>
  </si>
  <si>
    <t>* prolonged periods of sickness</t>
  </si>
  <si>
    <t>* long-term or short term disability</t>
  </si>
  <si>
    <t>* other</t>
  </si>
  <si>
    <t xml:space="preserve">If  the benefit is  related to contributions, then specify : </t>
  </si>
  <si>
    <t>* Level of the employer/employee contribution rate?</t>
  </si>
  <si>
    <t>* Rate of return on contributions?</t>
  </si>
  <si>
    <t>* Minimum benefit?</t>
  </si>
  <si>
    <t>i.  None</t>
  </si>
  <si>
    <t>ii. Defined in absolute value (specify value)</t>
  </si>
  <si>
    <t>iii. Defined as a share of average earnings (specify %)</t>
  </si>
  <si>
    <t xml:space="preserve">iv. Defined in proportion to other variables (specify) </t>
  </si>
  <si>
    <t>What is the benefit ratio for full-career worker (30 years) or worker with full vesting period?</t>
  </si>
  <si>
    <t>* Minimum benefits</t>
  </si>
  <si>
    <t>iv. Defined as a share of minimum wage</t>
  </si>
  <si>
    <t xml:space="preserve">v. Defined in proportion to other variables (specify) </t>
  </si>
  <si>
    <t xml:space="preserve"> * Maximum benefit </t>
  </si>
  <si>
    <t>ii.  Defined in absolute value (specify value)</t>
  </si>
  <si>
    <t>iii.  Defined as a share of average earnings (specify %)</t>
  </si>
  <si>
    <t xml:space="preserve">iv.  Defined in proportion to other variables (specify) </t>
  </si>
  <si>
    <t xml:space="preserve">(iii) For health programs </t>
  </si>
  <si>
    <t xml:space="preserve">Does the scheme / system provide for: </t>
  </si>
  <si>
    <t>* Habilitation and rehabilitation support</t>
  </si>
  <si>
    <t>Do levels of contributions, user fees, co-payments take into account contributory capacities of different population groups and are they based on principles of affordability and solidarity financing?</t>
  </si>
  <si>
    <t>(iv) For ALMP</t>
  </si>
  <si>
    <t>What is the level of the benefit?</t>
  </si>
  <si>
    <t>For flat benefits in cash, Is the level set in absolute value?</t>
  </si>
  <si>
    <t>What is the percentage of population experiencing catastrophic health expenditures (=/&gt;40 % of subsistence hh income) per year?</t>
  </si>
  <si>
    <t>Move to social indicators table in guidance note</t>
  </si>
  <si>
    <t>Indexation</t>
  </si>
  <si>
    <t xml:space="preserve">For all cash benefits, what are the arrangements to adjust benefit levels? </t>
  </si>
  <si>
    <t>* None</t>
  </si>
  <si>
    <t>* Discretionary (specify rules)</t>
  </si>
  <si>
    <t>* Automatic (specify indexation reference value)</t>
  </si>
  <si>
    <t>* According to inflation?</t>
  </si>
  <si>
    <t>* According to wages? (public sector, private sector, minimum wage, to be specified)</t>
  </si>
  <si>
    <t>*According to the availability of resources?</t>
  </si>
  <si>
    <t xml:space="preserve">* Are the floor and ceiling benefit levels also indexed? </t>
  </si>
  <si>
    <t>What is the frequency of indexation? When was the last increase and by how much (%; describe) ?</t>
  </si>
  <si>
    <t>Are the indexation arrangements specified in national laws and regulations?</t>
  </si>
  <si>
    <t>Are benefit levels reviewed through a consultation process with relevant stakeholders?</t>
  </si>
  <si>
    <t>* Lump sum</t>
  </si>
  <si>
    <t>* Weekly</t>
  </si>
  <si>
    <t>* Monthly</t>
  </si>
  <si>
    <t>* Bimonthly</t>
  </si>
  <si>
    <t>* Semester</t>
  </si>
  <si>
    <t>* Other (# of payments per year)</t>
  </si>
  <si>
    <t>* For services – as needed.</t>
  </si>
  <si>
    <t xml:space="preserve">Is the frequency of payments in line with the customary frequency of the payment of earnings?  </t>
  </si>
  <si>
    <t>Is the frequency of payments in line with the administrative and delivery capacity of the scheme?</t>
  </si>
  <si>
    <t>How is benefit duration detemined?</t>
  </si>
  <si>
    <t xml:space="preserve">For how long is a beneficiary entitled to receive a benefit from the program for any one given case? </t>
  </si>
  <si>
    <t>Is the benefit duration prescribed by law?</t>
  </si>
  <si>
    <t xml:space="preserve">What kind of infrastructure and services  (i.e. building, human resources, equipement, etc.)  are in place to monitor compliance with the conditions? </t>
  </si>
  <si>
    <t>Are cases leading to a suspension of benefits prescribed by law?</t>
  </si>
  <si>
    <t>What situations lead to a suspension of a benefit?</t>
  </si>
  <si>
    <t>* conditions leading to the provision of a benefit no longer exist</t>
  </si>
  <si>
    <t>* absence from the territory of the State</t>
  </si>
  <si>
    <t>* person covered is maintained at public expense, or at the expense of a social security institution or service</t>
  </si>
  <si>
    <t>* receipt of another social security cash benefit</t>
  </si>
  <si>
    <t>* fraudulent claim has been made</t>
  </si>
  <si>
    <t>* where the reasons for receiving a benefit have been caused by a criminal offence committed by the person concerned</t>
  </si>
  <si>
    <t>* where the reasons for receiving a benefit have been caused by the wilful misconduct of the person concerned</t>
  </si>
  <si>
    <t xml:space="preserve">* neglecting to make use of the medical or rehabilitation services placed at his disposal or fails to comply with rules prescribed for verifying the occurrence or continuance of the reasons leading to the benefit </t>
  </si>
  <si>
    <t>* failure to make use of the employment services made available</t>
  </si>
  <si>
    <t>* change in marriage status</t>
  </si>
  <si>
    <t>* age</t>
  </si>
  <si>
    <t>* other, describe</t>
  </si>
  <si>
    <r>
      <t xml:space="preserve">When does the program benefit end for </t>
    </r>
    <r>
      <rPr>
        <b/>
        <sz val="10"/>
        <rFont val="Arial"/>
        <family val="2"/>
      </rPr>
      <t>non-contributory</t>
    </r>
    <r>
      <rPr>
        <sz val="10"/>
        <rFont val="Arial"/>
        <family val="2"/>
      </rPr>
      <t xml:space="preserve"> programs? </t>
    </r>
  </si>
  <si>
    <t>*Individual/Household no longer meets elegibility criteria</t>
  </si>
  <si>
    <t>*automatic (e.g. Death or reaching a certain age)</t>
  </si>
  <si>
    <t>*Fixed program duration</t>
  </si>
  <si>
    <t>*Achievement of specific benchmarks associated with program goals</t>
  </si>
  <si>
    <t>*Reception of other SA benefits</t>
  </si>
  <si>
    <t xml:space="preserve">*Failure to reapply/show up </t>
  </si>
  <si>
    <r>
      <t xml:space="preserve"> When does membership end in the case of </t>
    </r>
    <r>
      <rPr>
        <b/>
        <sz val="10"/>
        <rFont val="Arial"/>
        <family val="2"/>
      </rPr>
      <t>contributory</t>
    </r>
    <r>
      <rPr>
        <sz val="10"/>
        <rFont val="Arial"/>
        <family val="2"/>
      </rPr>
      <t xml:space="preserve"> programs?</t>
    </r>
  </si>
  <si>
    <t>* Automatic (i.e. Death)</t>
  </si>
  <si>
    <t>* Annuity</t>
  </si>
  <si>
    <t>* End of employment</t>
  </si>
  <si>
    <t>* Other</t>
  </si>
  <si>
    <r>
      <t xml:space="preserve">When does membership/ beenfits of contributory/ non-contributory </t>
    </r>
    <r>
      <rPr>
        <b/>
        <sz val="10"/>
        <rFont val="Arial"/>
        <family val="2"/>
      </rPr>
      <t>labor market program</t>
    </r>
    <r>
      <rPr>
        <sz val="10"/>
        <rFont val="Arial"/>
        <family val="2"/>
      </rPr>
      <t xml:space="preserve"> end?</t>
    </r>
  </si>
  <si>
    <t>*Automatic Expiration</t>
  </si>
  <si>
    <t>*Change in Employment Status</t>
  </si>
  <si>
    <t>10. EXPENDITURES AND FINANCING</t>
  </si>
  <si>
    <t>Expenditures and financing</t>
  </si>
  <si>
    <t xml:space="preserve">How is the budget for the program determined: </t>
    <phoneticPr fontId="50" type="noConversion"/>
  </si>
  <si>
    <t>* Historically</t>
  </si>
  <si>
    <t>* Coverage</t>
  </si>
  <si>
    <t>* Fiscal space</t>
  </si>
  <si>
    <t>If the program is funded by pay-roll taxes and workers contributions , how much is the employee contribution rate (% of covered salary)?</t>
  </si>
  <si>
    <t>Do social insurance schemes periodically conduct actuarial valuations to determine such rates? If yes, which is the frequency? Please indicate the year of the last valuation for each scheme.</t>
  </si>
  <si>
    <t>When setting contribution rates, is the contributory capacity of covered persons taken into account? For non-contributory schemes, was the contributory capacity taken into consideration when opting for a non-contributory scheme design?</t>
  </si>
  <si>
    <r>
      <rPr>
        <u/>
        <sz val="10"/>
        <rFont val="Arial"/>
        <family val="2"/>
      </rPr>
      <t>For contributory schemes:</t>
    </r>
    <r>
      <rPr>
        <sz val="10"/>
        <rFont val="Arial"/>
        <family val="2"/>
      </rPr>
      <t xml:space="preserve"> Is the procedure to collect contributions: </t>
    </r>
  </si>
  <si>
    <t>* prescribed by law</t>
  </si>
  <si>
    <t>* simple</t>
  </si>
  <si>
    <t>* transparent</t>
  </si>
  <si>
    <t xml:space="preserve">* accomodate the needs of persons covered (i.e. as regards irregular flows of income and capacity to pay contributions </t>
  </si>
  <si>
    <t>Is there a ceiling on the covered salary?</t>
  </si>
  <si>
    <t>1. No ceiling</t>
  </si>
  <si>
    <t>2. Ceiling defined in absolute value</t>
  </si>
  <si>
    <t>3. Ceiling defined as a share of a given variable (average earnings, minimum wage, GDP per capita, ... specify proportion)</t>
  </si>
  <si>
    <t>Is there a floor on the covered salary?</t>
  </si>
  <si>
    <t>1. No floor</t>
  </si>
  <si>
    <t>2. Floor defined in absolute value</t>
  </si>
  <si>
    <t>3. Floor defined as a share of a given variable (average earnings, minimum wage, GDP per capita, ... specify proportion)</t>
  </si>
  <si>
    <t>Is the program financed through co-payments? If yes, list which ones and level of co-payments</t>
  </si>
  <si>
    <t>How are levels of co-payments determined? Is this level considered affordable?</t>
  </si>
  <si>
    <t>Question on financial sustainability</t>
  </si>
  <si>
    <t>*Demographic dependency ratio of the scheme</t>
  </si>
  <si>
    <t>For contributory schemes:</t>
  </si>
  <si>
    <t>*Contributor's ratio</t>
  </si>
  <si>
    <t>*Is the financing mechanism pay-as-you-go or fully funded?</t>
  </si>
  <si>
    <t>*Actuarial Balance</t>
  </si>
  <si>
    <t>*Reserve ratio</t>
  </si>
  <si>
    <t>*Funding ratio</t>
  </si>
  <si>
    <t>*Catchment ratio</t>
  </si>
  <si>
    <t>*Year of reserve exhaustion</t>
  </si>
  <si>
    <t>Is the level and use of reserves protected and prescribed by law?</t>
  </si>
  <si>
    <t>Are schemes and programmes required to periodically carry out independent financial audits?</t>
  </si>
  <si>
    <r>
      <t xml:space="preserve">Is there a contingency </t>
    </r>
    <r>
      <rPr>
        <b/>
        <sz val="10"/>
        <rFont val="Arial"/>
        <family val="2"/>
      </rPr>
      <t xml:space="preserve">financing </t>
    </r>
    <r>
      <rPr>
        <sz val="10"/>
        <rFont val="Arial"/>
        <family val="2"/>
      </rPr>
      <t>mechanism  in place for shock response?</t>
    </r>
  </si>
  <si>
    <t xml:space="preserve">If there is a contingency financing mechanism in place, what does it consist of? </t>
  </si>
  <si>
    <t>*There are legal provisions to mobilize emergency financing</t>
  </si>
  <si>
    <t>*There are segregated funds to be mobilized for financing extraordinary expenditures</t>
  </si>
  <si>
    <t xml:space="preserve">*Other (describe) </t>
  </si>
  <si>
    <t>11. INCENTIVES</t>
  </si>
  <si>
    <t>Incentives</t>
  </si>
  <si>
    <t>Incentives for persons covered</t>
  </si>
  <si>
    <t>Is there any evidence that programme benefits influence behavior of the contributors regarding</t>
  </si>
  <si>
    <t>* age at which persons covered retire from the labour market?</t>
  </si>
  <si>
    <t>* instances when people apply for disability benefits (disability eligibility and disability assessment)?</t>
  </si>
  <si>
    <t>* length of unemployment period?</t>
  </si>
  <si>
    <t>* willingness to contribute to social security  schemes?</t>
  </si>
  <si>
    <t>* other (explain)?</t>
  </si>
  <si>
    <t>Incentives for employers</t>
  </si>
  <si>
    <t xml:space="preserve">Is there any evidence that the transfer has an impact on incentives for employers
</t>
  </si>
  <si>
    <t>* to create jobs?</t>
  </si>
  <si>
    <t>* to register workers with social security programmes?</t>
  </si>
  <si>
    <t>* to collect and pay required contributions?</t>
  </si>
  <si>
    <t>Incentives for scheme administrators and service providers</t>
  </si>
  <si>
    <t xml:space="preserve">Is there any evidence that the transfer has an impact on incentives for scheme administrators or services providers
</t>
  </si>
  <si>
    <t>* to register persons with the social protection schemes or programmes?</t>
  </si>
  <si>
    <t xml:space="preserve"> * to deliver benefits or provide services?</t>
  </si>
  <si>
    <t xml:space="preserve">The objective of this module is to understand the implementation of the SP schemes and programs, focusing in particular on delivery systems. The delivery of social protection benefits to persons fulfilling the eligibility criteria is a key indicator for the performance of a social protection program. 								</t>
  </si>
  <si>
    <t xml:space="preserve">12.  IDENTIFICATION  </t>
  </si>
  <si>
    <t xml:space="preserve">What is the responsible agency for identification of beneficiaries? </t>
  </si>
  <si>
    <t xml:space="preserve">If not, does the program include the national ID in its database?  </t>
  </si>
  <si>
    <t xml:space="preserve">Is the program ID card difficult to counterfeit?  </t>
  </si>
  <si>
    <t>* biometric</t>
  </si>
  <si>
    <t>* demographic</t>
  </si>
  <si>
    <t>* photo</t>
  </si>
  <si>
    <t>If there is biometric verification, is it on-line?</t>
  </si>
  <si>
    <t>What is the process for disability identification to support enrollment in social protection programmes?</t>
  </si>
  <si>
    <t>13.  ELIGIBILITY VERIFICATON</t>
  </si>
  <si>
    <t>What documents need to be provided when applying or registering with a programme (e.g. birth certificate, etc…) and what are the costs for procuring these?</t>
  </si>
  <si>
    <t xml:space="preserve">What measures are in place to support potential beneficiaries to access the necessary documentation and negotiate the registration system? </t>
  </si>
  <si>
    <t xml:space="preserve">For example is there a one-window approach where services are clustered and easily accessible in one place; is there social service worker support to assist the person through the system; is there an operational civil registration and vital statistics system (CRVS)? </t>
  </si>
  <si>
    <t xml:space="preserve">Are the eligibility verification measures capable of operating in the event of a large-scale covariate shock? </t>
  </si>
  <si>
    <t>For instance, are they "disaster-proof" in terms of human and physical infrastructure?</t>
  </si>
  <si>
    <t xml:space="preserve">Is there collaboration with the humanitarian sector to consider alternative ID verification approaches in the event of a shock? </t>
  </si>
  <si>
    <t>Are there any special outreach measures to ensure the programme enrols eligibile individuals who may be difficult to find?</t>
  </si>
  <si>
    <t>Are application, identification and registration processes clearly defined and communicated?</t>
  </si>
  <si>
    <t xml:space="preserve">Where the program eligibility is pre-determined, how is the individual enrolled in the program and how costly is this process?  </t>
  </si>
  <si>
    <t>Smartphones, tablets, internet and other technologies</t>
  </si>
  <si>
    <t>Is there a system in  place for registering a proxy in case of challenges accessing the registration/ collection point?</t>
  </si>
  <si>
    <t>In the case of pregnant women, women or men with siginificant caring responsibilities, older persons, persons with disabilities who may experience challenges in accessing a registration/enrolment point</t>
  </si>
  <si>
    <t xml:space="preserve">What information on the beneficiary is captured before (e.g., registration/application) or during enrolment?  </t>
  </si>
  <si>
    <t>Is information on the beneficiary entered directly into the MIS or paper first?</t>
  </si>
  <si>
    <t xml:space="preserve">Is information on beneficiaries digitized?  </t>
  </si>
  <si>
    <t>14.  ENROLLMENT</t>
  </si>
  <si>
    <t xml:space="preserve">The objective of this Key Area is to understand the process for formally registering eligible beneficiaries so that they may receive entitlements. </t>
  </si>
  <si>
    <t>What is the process for enrolling persons to the programme? Is this process specified by law?</t>
  </si>
  <si>
    <t xml:space="preserve">For example, refers to distance to registration point, cost of transport, availability of support persons to access infrastructure at registration point (appropriate toilet facilities, for preparing necessary food and medicines), availability of information materials in appropriate formats etc. approval mechanisms for appointment of proxy </t>
  </si>
  <si>
    <t xml:space="preserve">If there is an application process inplace, what is the process to apply for benefits (if not following automatically from enrolment)? </t>
  </si>
  <si>
    <t>Do costs involved in applying for benefits cause hardship, in particular to persons of small means? Are they such as to act as a deterrent or barrier to registration?</t>
  </si>
  <si>
    <t>* Less than a month</t>
  </si>
  <si>
    <t>* Within three months</t>
  </si>
  <si>
    <t>* Three to six months</t>
  </si>
  <si>
    <t>* Longer than six months</t>
  </si>
  <si>
    <t xml:space="preserve">For social insurance programs, is enforcement of mandatory participation effective?  </t>
  </si>
  <si>
    <t>15.  BENEFIT DELIVERY</t>
  </si>
  <si>
    <t>15.A</t>
  </si>
  <si>
    <t>Delivery of Benefit</t>
  </si>
  <si>
    <t>*in cash</t>
  </si>
  <si>
    <t>*into bank accounts</t>
  </si>
  <si>
    <t>*electronically through other means (smart cards, mobile phones)</t>
  </si>
  <si>
    <t xml:space="preserve"> Is the delivery mechanism prescribed by law?</t>
  </si>
  <si>
    <t>Describe responsible agencies for each mechansim</t>
  </si>
  <si>
    <t xml:space="preserve">For in kind benefits: What is the delivery mechanism for delivering the benefit? - Describe the responsible agencies </t>
  </si>
  <si>
    <t xml:space="preserve">In the case of in-kind benefits (e.g., food) or services (e.g., medical services), is the delivery of these benefits verified electronically?  </t>
  </si>
  <si>
    <t xml:space="preserve">What is the method of verification (PIN, biometric, other)?  </t>
  </si>
  <si>
    <t xml:space="preserve">How quickly is this information generated and available to the program administration?  </t>
  </si>
  <si>
    <t xml:space="preserve">Is this information used to compensate providers/distributors?  </t>
  </si>
  <si>
    <t>Does the program use a single delivery mechanism or, depending on the location, use different methods for the delivery of the transfers?</t>
  </si>
  <si>
    <t>Are there clear fall-back solutions in case the verification process is not available (e.g., on-line system is temporarily down or biometric reader fails)?</t>
  </si>
  <si>
    <t>Are there defined administrative processes for benefit delivery in the event of increases in caseload in response to a covariate shock?</t>
  </si>
  <si>
    <t>Is there adequate infrastructure and human resources for effective and efficient delivery of benefits in the event of increases in caseload in response to a covariate shock? This includes (a) continuity of operations for routine programs; and (b) new payments in response to the shock.</t>
  </si>
  <si>
    <t xml:space="preserve">How much is paid for the delivery of cash transfers to banks or other agents (per transaction or as share of total transfers)?  </t>
  </si>
  <si>
    <t xml:space="preserve">Is this fee charged on a transaction basis, as a percentage of the value of the transfer that is disbursed or some other mechanism?  </t>
  </si>
  <si>
    <t>Keeping in mind also the special needs for easy geographical and physical access of the target groups (e.g. older persons, pregnant women, persons with disability, ethnic minorities etc.) Explain why and describe any measures in place to ensure accessibility.</t>
  </si>
  <si>
    <t>Are distributors mobile or fixed in one location or a mix of both? (local social security institution offices, mobile and part-time offices, mobile clinics, payments through post offices or bank facilities, etc….)</t>
  </si>
  <si>
    <t>What is the lag from the time the application for a benefit is filed/a person is enrolled until the benefit begins to be paid?</t>
  </si>
  <si>
    <t>* Less than a week</t>
  </si>
  <si>
    <t>In the case of re-imbursement claims: what is the average time it takes until a claim is treated?</t>
  </si>
  <si>
    <t>Is there data on leakage of program benefits ?</t>
  </si>
  <si>
    <t xml:space="preserve">Is information on the benefit delivery of the program recorded electronically or on paper?  </t>
  </si>
  <si>
    <t xml:space="preserve">How frequently is detailed information on the benefit delivery submitted electronically?  </t>
  </si>
  <si>
    <t>Are benefits portable across the country? Outside the country?</t>
  </si>
  <si>
    <t>MODULE 3: PROGRAM IMPLEMENTATION</t>
    <phoneticPr fontId="50" type="noConversion"/>
  </si>
  <si>
    <t>16.  MONITORING AND EVALUATION</t>
  </si>
  <si>
    <t xml:space="preserve">16.A. </t>
  </si>
  <si>
    <t>* number of applicants</t>
  </si>
  <si>
    <t>* number of scheme members</t>
  </si>
  <si>
    <t>* number of beneficiaries</t>
  </si>
  <si>
    <t>* geographic characterisitcs of beneficiaries</t>
  </si>
  <si>
    <t>*socio-economic characteristics of beneficiaries</t>
  </si>
  <si>
    <t>*date of enrollment</t>
  </si>
  <si>
    <t>*breakdown of expenditure categories and revenue sources</t>
  </si>
  <si>
    <t>*administrative costs</t>
  </si>
  <si>
    <t>*amount of transfers</t>
  </si>
  <si>
    <t xml:space="preserve">*quantity and types of services </t>
  </si>
  <si>
    <t>*inclusion and exclusion errors</t>
  </si>
  <si>
    <t>*information on eligibility</t>
  </si>
  <si>
    <t xml:space="preserve">How are reports used? </t>
  </si>
  <si>
    <t>16.B.</t>
  </si>
  <si>
    <t xml:space="preserve">How is data managed? </t>
  </si>
  <si>
    <t>Are there defined administrative processes for how the MIS should function in the event of rapid increases in caseload in response to a covariate shock?</t>
  </si>
  <si>
    <t xml:space="preserve">Is the MIS capable of collecting and storing data for any shock responsive aspects of the program? </t>
  </si>
  <si>
    <t>Are definitions and methodologies for record keeping harmonized across different SP schemes and programmes and the national statistical services?</t>
  </si>
  <si>
    <t xml:space="preserve">Does a central database contain individual level information that can be tracked to individual beneficiaries and providers? </t>
  </si>
  <si>
    <t xml:space="preserve">Can individuals check their records easily or receive a copy (e.g., on-line)?   </t>
  </si>
  <si>
    <t xml:space="preserve">What reports are regularly produced using the information in the system?  </t>
  </si>
  <si>
    <t>For example do these records provide adequate information  for the purpose of making long term financial projections?</t>
  </si>
  <si>
    <t xml:space="preserve">For pensions/SI, are individual records complete and accurate enough to allow for rapid calculation of benefits at the time of retirement or other benefit award?  </t>
  </si>
  <si>
    <t xml:space="preserve">17. COMPLAINT AND APPEALS MECHANIMS </t>
  </si>
  <si>
    <t>17.A.</t>
  </si>
  <si>
    <t>Complaint and Appeal mechanisms</t>
  </si>
  <si>
    <t xml:space="preserve">Is the right to complain and appeal decisions prescribed by law? </t>
  </si>
  <si>
    <t>Do persons have easy access to the rules and formalities that need to be followed during complaint and appeal procedures? Is legal assistance available and effective?</t>
  </si>
  <si>
    <t>Are persons informed and aware about complaint and appeal mechanisms and about how to submit such a claim?</t>
  </si>
  <si>
    <t>Are decisions rendered within a reasonable timeframe so that persons and their families are not left without access to income security and health?</t>
  </si>
  <si>
    <t>Are appeals heard by an authority that is independent of the person that reviewed the initial complaint?</t>
  </si>
  <si>
    <t>To what extent are complaints and appeals carried out in accordance with all the established procedural rules and principles in a way that protects the rights of all the people involved?</t>
  </si>
  <si>
    <t>To what extent are complaint and appeal mechanisms considered to provide appropriate and effective remedies?</t>
  </si>
  <si>
    <t>Are there defined administrative processes for how the complaints and appeals mechanism should function in the event of increases in caseload in response to a covariate shock?</t>
  </si>
  <si>
    <t xml:space="preserve">Is the complaints and appeal mechanism adequate in the event of the program being adjusted to respond to a covariate shock? </t>
  </si>
  <si>
    <t xml:space="preserve"> * their benefit entitlements</t>
  </si>
  <si>
    <t xml:space="preserve"> * duration of benefit</t>
  </si>
  <si>
    <t xml:space="preserve"> * suspension or exit rules</t>
  </si>
  <si>
    <t xml:space="preserve"> * their responsibilities / conditionalities for accessing a benefit</t>
  </si>
  <si>
    <t xml:space="preserve"> * any variation in benefit between this program and other similar programs</t>
  </si>
  <si>
    <t xml:space="preserve"> * frequency of delivery </t>
  </si>
  <si>
    <t>Table C1: SP Programs at a Glance - Coverage of Beneficiaries (active, legal, and benefit recipients)</t>
    <phoneticPr fontId="50" type="noConversion"/>
  </si>
  <si>
    <t>(Information Should Be Provided for Main Programs in CODI assessment)</t>
  </si>
  <si>
    <t>Program/benefit name</t>
  </si>
  <si>
    <t>Program/ benefit category</t>
  </si>
  <si>
    <t>Beneficiary type (hh/ind)</t>
  </si>
  <si>
    <t>Benefit level</t>
  </si>
  <si>
    <t>Total number of direct beneficiaries (annual)</t>
  </si>
  <si>
    <t>Beneficiary coverage by quintile of welfare distribution (latest survey available)</t>
    <phoneticPr fontId="50" type="noConversion"/>
  </si>
  <si>
    <t>Number of legally covered/targeted beneficiaries</t>
  </si>
  <si>
    <t>Q1</t>
  </si>
  <si>
    <t>Q2</t>
  </si>
  <si>
    <t>Q3</t>
  </si>
  <si>
    <t>Q4</t>
  </si>
  <si>
    <t>Q5</t>
  </si>
  <si>
    <t>Year of survey</t>
  </si>
  <si>
    <t xml:space="preserve">Non-contributory Social Assistance Programs </t>
    <phoneticPr fontId="50" type="noConversion"/>
  </si>
  <si>
    <t>Benefit …</t>
  </si>
  <si>
    <t>Contributory Social Insurance Schemes / Programs</t>
    <phoneticPr fontId="50" type="noConversion"/>
  </si>
  <si>
    <t>Number of legally covered members</t>
  </si>
  <si>
    <t>Number of contributors</t>
  </si>
  <si>
    <t>Number of people affiliated to the program/scheme</t>
  </si>
  <si>
    <t>….</t>
  </si>
  <si>
    <t>Table C2: SP Programs at a Glance - Spending Level 2008-2012</t>
    <phoneticPr fontId="50" type="noConversion"/>
  </si>
  <si>
    <t>Risk covered/ function</t>
  </si>
  <si>
    <t>Benefits</t>
  </si>
  <si>
    <t>Operating cost</t>
  </si>
  <si>
    <t xml:space="preserve">Staff </t>
  </si>
  <si>
    <t>Others</t>
  </si>
  <si>
    <t>Total</t>
  </si>
  <si>
    <t>Program   A</t>
  </si>
  <si>
    <t>DEFINITIONS:</t>
  </si>
  <si>
    <t>Includes spending on benefits delivered</t>
  </si>
  <si>
    <t>Includes  rent, building and equipment maintenance and depreciation/amortization, utility bills, staff travel cost, etc.</t>
  </si>
  <si>
    <t>Staff</t>
  </si>
  <si>
    <t>Includes staff salary</t>
  </si>
  <si>
    <t>Chart C3: SP Programs at a Glance - Source of Financing - Levels, 2008-20012</t>
    <phoneticPr fontId="50" type="noConversion"/>
  </si>
  <si>
    <t>Program / Benefit Name</t>
    <phoneticPr fontId="50" type="noConversion"/>
  </si>
  <si>
    <t>Program/ benefit category</t>
    <phoneticPr fontId="50" type="noConversion"/>
  </si>
  <si>
    <t>Social Contributions (from employees, employed or self-employed)</t>
  </si>
  <si>
    <t>General tax revenues</t>
  </si>
  <si>
    <t>Dedicated earnmarked taxes (including zakat)</t>
  </si>
  <si>
    <t>Transfers from other schemes</t>
  </si>
  <si>
    <t>Private insurance premiums</t>
  </si>
  <si>
    <t>Donor funds</t>
  </si>
  <si>
    <t>Non-Contributory Social Assistance Programs</t>
    <phoneticPr fontId="50" type="noConversion"/>
  </si>
  <si>
    <t xml:space="preserve">Labor Market </t>
  </si>
  <si>
    <t>Indicators</t>
  </si>
  <si>
    <t>Most recent year (Y)</t>
  </si>
  <si>
    <t>Y-1</t>
  </si>
  <si>
    <t>Y-2</t>
  </si>
  <si>
    <t>Y-3</t>
  </si>
  <si>
    <t>Y-4</t>
  </si>
  <si>
    <t>Economic indicators</t>
  </si>
  <si>
    <t>GDP per capita in current $</t>
  </si>
  <si>
    <t>GDP per capita in PPP$</t>
  </si>
  <si>
    <t>CPI index</t>
  </si>
  <si>
    <t>National average wage</t>
  </si>
  <si>
    <t>Average wage in the private sector in general or key economic sectors (estimate)</t>
  </si>
  <si>
    <t>Average wage in the public sector (estimate)</t>
  </si>
  <si>
    <t>Minimum wage (differentiate by sector if necessary)</t>
  </si>
  <si>
    <t>Demographic indicators</t>
  </si>
  <si>
    <t xml:space="preserve">Total male Population </t>
  </si>
  <si>
    <t>Total female Population</t>
  </si>
  <si>
    <t>Demographic distribution of the population (by age groups and sex, for example 0-14, 15-24, 25-64, 65+)</t>
  </si>
  <si>
    <t>Dependency rate (old age, youth, combined)</t>
  </si>
  <si>
    <t>Fertility rates</t>
  </si>
  <si>
    <t>Life expectancy (at birth, remaining life expectancy at age 40, 60, and 65, by sex)</t>
  </si>
  <si>
    <t xml:space="preserve">Infant Mortality rate </t>
  </si>
  <si>
    <t>Maternal Mortality rate</t>
  </si>
  <si>
    <t>Net migration rate (Net migration / Total population)</t>
  </si>
  <si>
    <t>Labor market indicators</t>
  </si>
  <si>
    <t>Share of 15-64, 65+, 15+ population by primary activity: (by sex, urban/rural, age group)</t>
  </si>
  <si>
    <t>Employed</t>
  </si>
  <si>
    <t>Unemployed</t>
  </si>
  <si>
    <t>Underemployed (if available)</t>
  </si>
  <si>
    <t>Inactive</t>
  </si>
  <si>
    <t>Share of employment by status (by sex, urban, groups of age (15-24, 25-64 and 65+))</t>
  </si>
  <si>
    <t>Wage workers in formal employment</t>
  </si>
  <si>
    <t>Wage employees in informal employment</t>
  </si>
  <si>
    <t>Self-employed registered (formal)</t>
  </si>
  <si>
    <t>Self-employed non registered (informal)</t>
  </si>
  <si>
    <t>Self-employed without employees (own account workers)</t>
  </si>
  <si>
    <t>Unpaid family worker</t>
  </si>
  <si>
    <t>Domestic workers</t>
  </si>
  <si>
    <t>Workers in agriculture</t>
  </si>
  <si>
    <t>Workers in other specific sector</t>
  </si>
  <si>
    <t>Share of employment by sector(by sex, urban/rural, age group)</t>
  </si>
  <si>
    <t>Manufacturing/Industry</t>
  </si>
  <si>
    <t>Service</t>
  </si>
  <si>
    <t>Labor productivity (annual variation, in %) if available</t>
  </si>
  <si>
    <t>Social indicators</t>
  </si>
  <si>
    <t>Poverty headcount according to national poverty line(s) and international definitions (by rural/urban, age group, sex and household type)</t>
  </si>
  <si>
    <t>National poverty line(s) (by rural/urban if applicable)</t>
  </si>
  <si>
    <t>Poverty gap (by rural/urban, age group, sex and household type)</t>
  </si>
  <si>
    <t>Income inequality (Gini coefficient, P80/P20)</t>
  </si>
  <si>
    <t>Primary Enrollment rate (by sex)</t>
  </si>
  <si>
    <t>Primary school completion rates (by sex)</t>
  </si>
  <si>
    <t>Secondary school enrollment rate (by sex)</t>
  </si>
  <si>
    <t>Secondary school completion rates (by sex)</t>
  </si>
  <si>
    <t>Food security/malnourishing (FAO TBC))</t>
  </si>
  <si>
    <t>Human development index</t>
  </si>
  <si>
    <t>Total public expenditure (% of GDP)</t>
  </si>
  <si>
    <t>Education</t>
  </si>
  <si>
    <t>Health</t>
  </si>
  <si>
    <t>Social protection</t>
  </si>
  <si>
    <t>Total government revenue</t>
  </si>
  <si>
    <t>Government revenue from domestic sources</t>
  </si>
  <si>
    <t>Government revenue from external sources</t>
  </si>
  <si>
    <t xml:space="preserve">Total health expenditure </t>
  </si>
  <si>
    <t>Number of health staff (physicians and nurses) per 10.000 population</t>
  </si>
  <si>
    <t>disaggregated by region/province and rural/urban</t>
  </si>
  <si>
    <t xml:space="preserve">                  General Government expenditure on health</t>
  </si>
  <si>
    <t xml:space="preserve">         Private expenditure on health</t>
  </si>
  <si>
    <t>Private health expenditure paid out of pocket (OOP)</t>
  </si>
  <si>
    <r>
      <t xml:space="preserve">The objective of </t>
    </r>
    <r>
      <rPr>
        <b/>
        <sz val="11"/>
        <rFont val="Arial"/>
        <family val="2"/>
      </rPr>
      <t>Module 1</t>
    </r>
    <r>
      <rPr>
        <sz val="11"/>
        <rFont val="Arial"/>
        <family val="2"/>
      </rPr>
      <t xml:space="preserve"> is to help understand the basic features of the enabling environment for social protection in a country. This includes the regulatory and legislative framework for social protection; the national social protection strategy and/or policy and its objectives; the institutional set up for policy making, implementation and coordination of social protection; the existing capacity to design and </t>
    </r>
    <r>
      <rPr>
        <strike/>
        <sz val="11"/>
        <rFont val="Arial"/>
        <family val="2"/>
      </rPr>
      <t xml:space="preserve"> </t>
    </r>
    <r>
      <rPr>
        <sz val="11"/>
        <rFont val="Arial"/>
        <family val="2"/>
      </rPr>
      <t xml:space="preserve">implement social protection policies and programs; the nature of public spending and sources of financing for social protection; mechanisms for sharing information and raising awareness; and the state of data monitoring and evaluation systems. This module collects and assesses information on these aspects of the enabling environment by looking at </t>
    </r>
    <r>
      <rPr>
        <strike/>
        <sz val="11"/>
        <rFont val="Arial"/>
        <family val="2"/>
      </rPr>
      <t xml:space="preserve"> </t>
    </r>
    <r>
      <rPr>
        <sz val="11"/>
        <rFont val="Arial"/>
        <family val="2"/>
      </rPr>
      <t>seven</t>
    </r>
    <r>
      <rPr>
        <strike/>
        <sz val="11"/>
        <rFont val="Arial"/>
        <family val="2"/>
      </rPr>
      <t xml:space="preserve"> </t>
    </r>
    <r>
      <rPr>
        <sz val="11"/>
        <rFont val="Arial"/>
        <family val="2"/>
      </rPr>
      <t xml:space="preserve">Key Areas (KA) : (KA#1) Legal and Policy Framework; </t>
    </r>
    <r>
      <rPr>
        <b/>
        <sz val="11"/>
        <rFont val="Arial"/>
        <family val="2"/>
      </rPr>
      <t>(KA#2)</t>
    </r>
    <r>
      <rPr>
        <sz val="11"/>
        <rFont val="Arial"/>
        <family val="2"/>
      </rPr>
      <t xml:space="preserve"> Alignment of Policies with Needs of Population ; </t>
    </r>
    <r>
      <rPr>
        <b/>
        <sz val="11"/>
        <rFont val="Arial"/>
        <family val="2"/>
      </rPr>
      <t xml:space="preserve">(KA#3) </t>
    </r>
    <r>
      <rPr>
        <sz val="11"/>
        <rFont val="Arial"/>
        <family val="2"/>
      </rPr>
      <t xml:space="preserve">Policy Making Process; </t>
    </r>
    <r>
      <rPr>
        <b/>
        <sz val="11"/>
        <rFont val="Arial"/>
        <family val="2"/>
      </rPr>
      <t xml:space="preserve"> (KA#4) </t>
    </r>
    <r>
      <rPr>
        <sz val="11"/>
        <rFont val="Arial"/>
        <family val="2"/>
      </rPr>
      <t xml:space="preserve">Policy Implementation &amp; Capacity;  </t>
    </r>
    <r>
      <rPr>
        <b/>
        <sz val="11"/>
        <rFont val="Arial"/>
        <family val="2"/>
      </rPr>
      <t>(KA#5)</t>
    </r>
    <r>
      <rPr>
        <sz val="11"/>
        <rFont val="Arial"/>
        <family val="2"/>
      </rPr>
      <t xml:space="preserve"> Public Expenditure &amp; Financing;   </t>
    </r>
    <r>
      <rPr>
        <b/>
        <sz val="11"/>
        <rFont val="Arial"/>
        <family val="2"/>
      </rPr>
      <t>(KA#6)</t>
    </r>
    <r>
      <rPr>
        <sz val="11"/>
        <rFont val="Arial"/>
        <family val="2"/>
      </rPr>
      <t xml:space="preserve"> Information Dissemination &amp; Raising Awareness and </t>
    </r>
    <r>
      <rPr>
        <b/>
        <sz val="11"/>
        <rFont val="Arial"/>
        <family val="2"/>
      </rPr>
      <t>(KA#7)</t>
    </r>
    <r>
      <rPr>
        <sz val="11"/>
        <rFont val="Arial"/>
        <family val="2"/>
      </rPr>
      <t xml:space="preserve"> Monitoring and Evaluation Systems.</t>
    </r>
  </si>
  <si>
    <r>
      <t xml:space="preserve">This page of the spreadsheet refers specifically to </t>
    </r>
    <r>
      <rPr>
        <b/>
        <sz val="11"/>
        <rFont val="Arial"/>
        <family val="2"/>
      </rPr>
      <t>Key Area 1: Legal and Policy Framework</t>
    </r>
    <r>
      <rPr>
        <sz val="11"/>
        <rFont val="Arial"/>
        <family val="2"/>
      </rPr>
      <t>. This is separated into three sub-topics: (1.A) National Legal and Policy Framework; (1.B) the Social Protection Policy and/or Strategy and its Objectives; and (1.C) the Key Features of the Social Protection Policy and/or Strategy</t>
    </r>
  </si>
  <si>
    <r>
      <t xml:space="preserve">National legal and policy and/or strategy frameworks: (i.e. constitution, laws, regulations and policies): scope and content </t>
    </r>
    <r>
      <rPr>
        <b/>
        <strike/>
        <sz val="9"/>
        <rFont val="Arial"/>
        <family val="2"/>
      </rPr>
      <t xml:space="preserve"> </t>
    </r>
    <r>
      <rPr>
        <b/>
        <sz val="9"/>
        <rFont val="Arial"/>
        <family val="2"/>
      </rPr>
      <t xml:space="preserve"> relating to social protection </t>
    </r>
  </si>
  <si>
    <t xml:space="preserve">Please list the laws, regulations, policies and/or strategies that relate to social protection? (For example, Country Development Strategy, Constitutional law, Law on Social Protection,  Social Security Law, Labour Codes, Social Protection Strategy and/or Policy, Regulation on Establishment of the Social Protection Management Information System etc.) For each please specify name, date and relevant article/s; provide hyperlink/ URL where possible </t>
  </si>
  <si>
    <t>24.b</t>
  </si>
  <si>
    <r>
      <t xml:space="preserve">Is the policy/strategy supported by an </t>
    </r>
    <r>
      <rPr>
        <strike/>
        <sz val="9"/>
        <rFont val="Arial"/>
        <family val="2"/>
      </rPr>
      <t xml:space="preserve"> </t>
    </r>
    <r>
      <rPr>
        <sz val="9"/>
        <rFont val="Arial"/>
        <family val="2"/>
      </rPr>
      <t>monitoring and evaluation plan? Specify section/ article/s</t>
    </r>
  </si>
  <si>
    <r>
      <t xml:space="preserve">Are the social protection action/implementation plan costs reflected in the </t>
    </r>
    <r>
      <rPr>
        <strike/>
        <sz val="9"/>
        <rFont val="Arial"/>
        <family val="2"/>
      </rPr>
      <t xml:space="preserve"> </t>
    </r>
    <r>
      <rPr>
        <sz val="9"/>
        <rFont val="Arial"/>
        <family val="2"/>
      </rPr>
      <t xml:space="preserve">budget allocations and disbursements? </t>
    </r>
  </si>
  <si>
    <r>
      <t xml:space="preserve">Does the policy/strategy acknowledge that persons with disabilities should benefit from both  disability-specific </t>
    </r>
    <r>
      <rPr>
        <b/>
        <sz val="9"/>
        <rFont val="Arial"/>
        <family val="2"/>
      </rPr>
      <t>and</t>
    </r>
    <r>
      <rPr>
        <sz val="9"/>
        <rFont val="Arial"/>
        <family val="2"/>
      </rPr>
      <t xml:space="preserve"> adapted mainstream social protection programmes? </t>
    </r>
  </si>
  <si>
    <r>
      <rPr>
        <i/>
        <sz val="9"/>
        <rFont val="Arial"/>
        <family val="2"/>
      </rPr>
      <t xml:space="preserve"> </t>
    </r>
    <r>
      <rPr>
        <sz val="9"/>
        <rFont val="Arial"/>
        <family val="2"/>
      </rPr>
      <t>What population groups are explicitly identified in the SP policy/strategy as needing SP?</t>
    </r>
  </si>
  <si>
    <t>Does the policy/strategy include:</t>
  </si>
  <si>
    <t>*Non contributory programmes &amp; services</t>
  </si>
  <si>
    <t xml:space="preserve">*Contributory SP schemes, programmes and services  </t>
  </si>
  <si>
    <r>
      <t>What</t>
    </r>
    <r>
      <rPr>
        <b/>
        <sz val="9"/>
        <rFont val="Arial"/>
        <family val="2"/>
      </rPr>
      <t xml:space="preserve"> types of SP functions </t>
    </r>
    <r>
      <rPr>
        <sz val="9"/>
        <rFont val="Arial"/>
        <family val="2"/>
      </rPr>
      <t xml:space="preserve">does the strategy cover? </t>
    </r>
  </si>
  <si>
    <t>Was the SP policy/strategy informed by any of the following empirical evidence?</t>
  </si>
  <si>
    <r>
      <rPr>
        <i/>
        <sz val="9"/>
        <rFont val="Arial"/>
        <family val="2"/>
      </rPr>
      <t xml:space="preserve"> </t>
    </r>
    <r>
      <rPr>
        <sz val="9"/>
        <rFont val="Arial"/>
        <family val="2"/>
      </rPr>
      <t>*situation and gaps analysis of children/ women/ persons with disabilities/ marginalised populations (ethnic minorities, internally displaced persons, refugees) and those that remain uncovered (e.g. informal economy workers)</t>
    </r>
  </si>
  <si>
    <t>*demographic and socio-economic statistics</t>
  </si>
  <si>
    <t>*Risk and vulnerability analysis (gender, conflict,  natural disaster etc.)</t>
  </si>
  <si>
    <t xml:space="preserve">Has the policy/strategy been developed through a transparent, participatory process that included relevant stakeholders? Specify who was involved and how. </t>
  </si>
  <si>
    <t>List the laws, regulations, policies and strategies that contain the specific benefit parameters for the following target groups; Specify name, date and article/s; provide hyperlink/ URL where possible</t>
  </si>
  <si>
    <r>
      <t xml:space="preserve">Poverty </t>
    </r>
    <r>
      <rPr>
        <strike/>
        <sz val="9"/>
        <rFont val="Arial"/>
        <family val="2"/>
      </rPr>
      <t xml:space="preserve"> </t>
    </r>
  </si>
  <si>
    <t>Health care (including access to hablitation and rehabilitation services for children and adults with disabilities and maternity care)</t>
  </si>
  <si>
    <t>Children and families</t>
  </si>
  <si>
    <t>Are there any provisions in the law that restrict the right to social protection?</t>
  </si>
  <si>
    <t>Are there policies, including budgetary policies that favour specific groups? If so which and why?</t>
  </si>
  <si>
    <t>Do the objectives promote gender equity and gender equality?</t>
  </si>
  <si>
    <r>
      <rPr>
        <i/>
        <sz val="9"/>
        <rFont val="Arial"/>
        <family val="2"/>
      </rPr>
      <t>*</t>
    </r>
    <r>
      <rPr>
        <sz val="9"/>
        <rFont val="Arial"/>
        <family val="2"/>
      </rPr>
      <t xml:space="preserve">Translating policies into law </t>
    </r>
  </si>
  <si>
    <t>Does an action plan exist for the implementation of the SP strategy? (Please provide the document or link)</t>
  </si>
  <si>
    <t>MODULE 1: Enabling Environment
Key Area 2 Alignment of Policies with Needs of the Population</t>
  </si>
  <si>
    <t>This page of the spreadsheet refers specifically to Key Area 2: Alignment of Policies with the Needs of the Population. The objective of this Key Area is to make sure the national legal and policy framework is aligned with the needs of the population. This analysis relies on existing risk and vulnerability analysis, social protection needs and gaps asssessments, poverty assessments and other data. This section covers (i)  social protection needs and risks faced by the different population groups; ii) the current coverage of exisiting social protection schemes and programmes; iii) the population groups not currently covered but in need of coverage</t>
  </si>
  <si>
    <t>KEY AREA 2.  ALIGNMENT OF POLICIES WITH NEEDS OF THE POPULATION</t>
  </si>
  <si>
    <r>
      <rPr>
        <b/>
        <sz val="9"/>
        <rFont val="Arial"/>
        <family val="2"/>
      </rPr>
      <t xml:space="preserve">Comments </t>
    </r>
    <r>
      <rPr>
        <sz val="9"/>
        <rFont val="Arial"/>
        <family val="2"/>
      </rPr>
      <t>(brief instructions/ tips how to answer the question or a group of questions)</t>
    </r>
  </si>
  <si>
    <r>
      <rPr>
        <b/>
        <sz val="9"/>
        <rFont val="Arial"/>
        <family val="2"/>
      </rPr>
      <t>Source</t>
    </r>
    <r>
      <rPr>
        <sz val="9"/>
        <rFont val="Arial"/>
        <family val="2"/>
      </rPr>
      <t xml:space="preserve"> - where the data can most likely be found. National sources should be prioritized and therafter international databases (ASPIRE, SSI, OECD-SPSR, IMF data etc.). This column should also be used to clearly indicate the questions that are intended for expert opinion through key informant interviews</t>
    </r>
  </si>
  <si>
    <r>
      <rPr>
        <b/>
        <sz val="9"/>
        <rFont val="Arial"/>
        <family val="2"/>
      </rPr>
      <t>Filter</t>
    </r>
    <r>
      <rPr>
        <sz val="9"/>
        <rFont val="Arial"/>
        <family val="2"/>
      </rPr>
      <t xml:space="preserve"> for gender, disability and shock-responsiveness</t>
    </r>
  </si>
  <si>
    <t xml:space="preserve">Which population groups or functions identified in the needs and gap assessment fall outside the the policy framework but who are in need of coverage? </t>
  </si>
  <si>
    <r>
      <t xml:space="preserve">The objective of </t>
    </r>
    <r>
      <rPr>
        <b/>
        <sz val="9"/>
        <rFont val="Arial"/>
        <family val="2"/>
      </rPr>
      <t>Module 1</t>
    </r>
    <r>
      <rPr>
        <sz val="9"/>
        <rFont val="Arial"/>
        <family val="2"/>
      </rPr>
      <t xml:space="preserve"> is to help understand the basic features of the enabling environment for social protection in a country. This includes the regulatory and legislative framework for social protection; the national social protection strategy and/or policy and its objectives; the institutional set up for policy making, implementation and coordination of social protection; the existing capacity to design and </t>
    </r>
    <r>
      <rPr>
        <strike/>
        <sz val="9"/>
        <rFont val="Arial"/>
        <family val="2"/>
      </rPr>
      <t xml:space="preserve"> </t>
    </r>
    <r>
      <rPr>
        <sz val="9"/>
        <rFont val="Arial"/>
        <family val="2"/>
      </rPr>
      <t xml:space="preserve">implement social protection policies and programs; the nature of public spending and sources of financing for social protection; mechanisms for sharing information and raising awareness; and the state of data monitoring and evaluation systems. This module collects and assesses information on these aspects of the enabling environment by looking at </t>
    </r>
    <r>
      <rPr>
        <strike/>
        <sz val="9"/>
        <rFont val="Arial"/>
        <family val="2"/>
      </rPr>
      <t xml:space="preserve"> </t>
    </r>
    <r>
      <rPr>
        <sz val="9"/>
        <rFont val="Arial"/>
        <family val="2"/>
      </rPr>
      <t>seven</t>
    </r>
    <r>
      <rPr>
        <strike/>
        <sz val="9"/>
        <rFont val="Arial"/>
        <family val="2"/>
      </rPr>
      <t xml:space="preserve"> </t>
    </r>
    <r>
      <rPr>
        <sz val="9"/>
        <rFont val="Arial"/>
        <family val="2"/>
      </rPr>
      <t xml:space="preserve">Key Areas (KA) : (KA#1) Legal and Policy Framework; </t>
    </r>
    <r>
      <rPr>
        <b/>
        <sz val="9"/>
        <rFont val="Arial"/>
        <family val="2"/>
      </rPr>
      <t>(KA#2)</t>
    </r>
    <r>
      <rPr>
        <sz val="9"/>
        <rFont val="Arial"/>
        <family val="2"/>
      </rPr>
      <t xml:space="preserve"> Alignment of Policies with Needs of Population ; </t>
    </r>
    <r>
      <rPr>
        <b/>
        <sz val="9"/>
        <rFont val="Arial"/>
        <family val="2"/>
      </rPr>
      <t xml:space="preserve">(KA#3) </t>
    </r>
    <r>
      <rPr>
        <sz val="9"/>
        <rFont val="Arial"/>
        <family val="2"/>
      </rPr>
      <t xml:space="preserve">Policy Making Process; </t>
    </r>
    <r>
      <rPr>
        <b/>
        <sz val="9"/>
        <rFont val="Arial"/>
        <family val="2"/>
      </rPr>
      <t xml:space="preserve"> (KA#4) </t>
    </r>
    <r>
      <rPr>
        <sz val="9"/>
        <rFont val="Arial"/>
        <family val="2"/>
      </rPr>
      <t xml:space="preserve">Policy Implementation &amp; Capacity;  </t>
    </r>
    <r>
      <rPr>
        <b/>
        <sz val="9"/>
        <rFont val="Arial"/>
        <family val="2"/>
      </rPr>
      <t>(KA#5)</t>
    </r>
    <r>
      <rPr>
        <sz val="9"/>
        <rFont val="Arial"/>
        <family val="2"/>
      </rPr>
      <t xml:space="preserve"> Public Expenditure &amp; Financing;   </t>
    </r>
    <r>
      <rPr>
        <b/>
        <sz val="9"/>
        <rFont val="Arial"/>
        <family val="2"/>
      </rPr>
      <t>(KA#6)</t>
    </r>
    <r>
      <rPr>
        <sz val="9"/>
        <rFont val="Arial"/>
        <family val="2"/>
      </rPr>
      <t xml:space="preserve"> Information Dissemination &amp; Raising Awareness and </t>
    </r>
    <r>
      <rPr>
        <b/>
        <sz val="9"/>
        <rFont val="Arial"/>
        <family val="2"/>
      </rPr>
      <t>(KA#7)</t>
    </r>
    <r>
      <rPr>
        <sz val="9"/>
        <rFont val="Arial"/>
        <family val="2"/>
      </rPr>
      <t xml:space="preserve"> Monitoring and Evaluation Systems.</t>
    </r>
  </si>
  <si>
    <t>See above</t>
  </si>
  <si>
    <t>To what extent do government policy settings see social and economic policies as mutually reinforcing or as competing?</t>
  </si>
  <si>
    <r>
      <t>How does the SP needs assessment include information regarding the</t>
    </r>
    <r>
      <rPr>
        <strike/>
        <sz val="9"/>
        <rFont val="Arial"/>
        <family val="2"/>
      </rPr>
      <t xml:space="preserve"> </t>
    </r>
    <r>
      <rPr>
        <sz val="9"/>
        <rFont val="Arial"/>
        <family val="2"/>
      </rPr>
      <t xml:space="preserve">capacity of individuals to contribute to social insurance? </t>
    </r>
  </si>
  <si>
    <t xml:space="preserve">Relevant CODI System Performance Criteria </t>
  </si>
  <si>
    <t>MODULE 1: Enabling Environment
Key Area 3 Policy Development process</t>
  </si>
  <si>
    <t xml:space="preserve">This page of the spreadsheet refers specifically to Key Area 3 Policymaking Process The objective of this Key Area is to help understand (i) the policy development process ii) Roles and responsibility of different actors and their levels of participation </t>
  </si>
  <si>
    <t>Policy Development Process</t>
  </si>
  <si>
    <t>Which bodies/ agencies are responsible for SP policy-making?  Please list by areas of responsibility (e.g. ministries, departments, agencies, etc…), roles and functions. If policy making is decentralized describe the levels responsible for policy making</t>
  </si>
  <si>
    <r>
      <t>What structures/arrangements are in place to</t>
    </r>
    <r>
      <rPr>
        <strike/>
        <sz val="9"/>
        <rFont val="Arial"/>
        <family val="2"/>
      </rPr>
      <t xml:space="preserve"> </t>
    </r>
    <r>
      <rPr>
        <sz val="9"/>
        <rFont val="Arial"/>
        <family val="2"/>
      </rPr>
      <t>ensure that policy development draws on latest available evidence?</t>
    </r>
  </si>
  <si>
    <t>At which of the different steps in the policy making process is participation forseen, and by which stakeholders?  
        * Agenda setting and strategic decisions on the overall SP system
        * Policy and benefit design 
        * Translating policies into law
        * Governance (financial, administrative)
        * Monitoring and Evaluation 
        * Others</t>
  </si>
  <si>
    <t>Please provide a brief description/diagram of theprocess and timelines for developing a policy proposal and the adoption of related legislation including public consultation</t>
  </si>
  <si>
    <t xml:space="preserve">Systems coherence, the relationship between and across the institutions involved in social protection is necessary to assure mutual accountability </t>
  </si>
  <si>
    <r>
      <t>Does the social protection policy making process include participation of a wide range of stakeholders or consultations outside the national government</t>
    </r>
    <r>
      <rPr>
        <strike/>
        <sz val="9"/>
        <rFont val="Arial"/>
        <family val="2"/>
      </rPr>
      <t>?</t>
    </r>
    <r>
      <rPr>
        <sz val="9"/>
        <rFont val="Arial"/>
        <family val="2"/>
      </rPr>
      <t xml:space="preserve"> </t>
    </r>
  </si>
  <si>
    <t xml:space="preserve">Are the processes for stakeholder participation institutionalized, e.g. through Social and Economic Councils? </t>
  </si>
  <si>
    <t>Describe the structures/mechanisms in place .For example has there been a high-level intersectoral conference? Is there evidence that all stakeholders are committed through their participation in working groups? Also consider what processes are in place for information sharing, consultation, joint assessment by these stakeholders etc.  What institutionalised processes are in place to actively seek the views of directly affected populations?</t>
  </si>
  <si>
    <r>
      <t xml:space="preserve">The objective of </t>
    </r>
    <r>
      <rPr>
        <b/>
        <sz val="9"/>
        <rFont val="Arial"/>
        <family val="2"/>
      </rPr>
      <t>Module 1</t>
    </r>
    <r>
      <rPr>
        <sz val="9"/>
        <rFont val="Arial"/>
        <family val="2"/>
      </rPr>
      <t xml:space="preserve"> is to help understand the basic features of the enabling environment for social protection in a country. This includes the regulatory and legislative framework for social protection; the national social protection strategy and/or policy and its objectives; the institutional set up for policy making, implementation and coordination of social protection; the existing capacity to design and </t>
    </r>
    <r>
      <rPr>
        <strike/>
        <sz val="9"/>
        <rFont val="Arial"/>
        <family val="2"/>
      </rPr>
      <t xml:space="preserve"> </t>
    </r>
    <r>
      <rPr>
        <sz val="9"/>
        <rFont val="Arial"/>
        <family val="2"/>
      </rPr>
      <t xml:space="preserve">implement social protection policies and programs; the nature of public spending and sources of financing for social protection; mechanisms for sharing information and raising awareness; and the state of data monitoring and evaluation systems. This module collects and assesses information on these aspects of the enabling environment by looking at </t>
    </r>
    <r>
      <rPr>
        <strike/>
        <sz val="9"/>
        <rFont val="Arial"/>
        <family val="2"/>
      </rPr>
      <t xml:space="preserve"> </t>
    </r>
    <r>
      <rPr>
        <sz val="9"/>
        <rFont val="Arial"/>
        <family val="2"/>
      </rPr>
      <t>seven</t>
    </r>
    <r>
      <rPr>
        <strike/>
        <sz val="9"/>
        <rFont val="Arial"/>
        <family val="2"/>
      </rPr>
      <t xml:space="preserve"> </t>
    </r>
    <r>
      <rPr>
        <sz val="9"/>
        <rFont val="Arial"/>
        <family val="2"/>
      </rPr>
      <t xml:space="preserve">Key Areas (KA) : (KA#1) Legal and Policy Framework; </t>
    </r>
    <r>
      <rPr>
        <b/>
        <sz val="9"/>
        <rFont val="Arial"/>
        <family val="2"/>
      </rPr>
      <t>(KA#2)</t>
    </r>
    <r>
      <rPr>
        <sz val="9"/>
        <rFont val="Arial"/>
        <family val="2"/>
      </rPr>
      <t xml:space="preserve"> Alignment of Policies with Needs of Population ; </t>
    </r>
    <r>
      <rPr>
        <b/>
        <sz val="9"/>
        <rFont val="Arial"/>
        <family val="2"/>
      </rPr>
      <t xml:space="preserve">(KA#3) </t>
    </r>
    <r>
      <rPr>
        <sz val="9"/>
        <rFont val="Arial"/>
        <family val="2"/>
      </rPr>
      <t xml:space="preserve">Policy DevelopmentProcess; </t>
    </r>
    <r>
      <rPr>
        <b/>
        <sz val="9"/>
        <rFont val="Arial"/>
        <family val="2"/>
      </rPr>
      <t xml:space="preserve"> (KA#4) </t>
    </r>
    <r>
      <rPr>
        <sz val="9"/>
        <rFont val="Arial"/>
        <family val="2"/>
      </rPr>
      <t xml:space="preserve">Policy Implementation &amp; Capacity;  </t>
    </r>
    <r>
      <rPr>
        <b/>
        <sz val="9"/>
        <rFont val="Arial"/>
        <family val="2"/>
      </rPr>
      <t>(KA#5)</t>
    </r>
    <r>
      <rPr>
        <sz val="9"/>
        <rFont val="Arial"/>
        <family val="2"/>
      </rPr>
      <t xml:space="preserve"> Public Expenditure &amp; Financing;   </t>
    </r>
    <r>
      <rPr>
        <b/>
        <sz val="9"/>
        <rFont val="Arial"/>
        <family val="2"/>
      </rPr>
      <t>(KA#6)</t>
    </r>
    <r>
      <rPr>
        <sz val="9"/>
        <rFont val="Arial"/>
        <family val="2"/>
      </rPr>
      <t xml:space="preserve"> Information Dissemination &amp; Raising Awareness and </t>
    </r>
    <r>
      <rPr>
        <b/>
        <sz val="9"/>
        <rFont val="Arial"/>
        <family val="2"/>
      </rPr>
      <t>(KA#7)</t>
    </r>
    <r>
      <rPr>
        <sz val="9"/>
        <rFont val="Arial"/>
        <family val="2"/>
      </rPr>
      <t xml:space="preserve"> Monitoring and Evaluation Systems.</t>
    </r>
  </si>
  <si>
    <r>
      <t>Are the physical assets (infrastructure, equipment, utilities, IT, etc.) accessible to the target populations?</t>
    </r>
    <r>
      <rPr>
        <strike/>
        <sz val="9"/>
        <rFont val="Arial"/>
        <family val="2"/>
      </rPr>
      <t xml:space="preserve"> </t>
    </r>
  </si>
  <si>
    <t>MODULE 1: Enabling Environment
Key Area 4 Policy Implementation and Capacity</t>
  </si>
  <si>
    <r>
      <t xml:space="preserve">This page of the spreadsheet refers specifically to </t>
    </r>
    <r>
      <rPr>
        <b/>
        <sz val="9"/>
        <rFont val="Arial"/>
        <family val="2"/>
      </rPr>
      <t>Key Area 4: Policy Implementation and Capacity</t>
    </r>
    <r>
      <rPr>
        <sz val="9"/>
        <rFont val="Arial"/>
        <family val="2"/>
      </rPr>
      <t xml:space="preserve">. The objective of this Key Area is to help understand the multiple agencies involved in social protection policy The objective of this Key Area is to help understand the multiple agencies involved in social protection the policy implementation process and how well they are how well they are equipped to perform their functions in terms of  i) capacity for coherence ii) physical assets; ii) human resource capacity; and iii) access to financial and other resources. </t>
    </r>
  </si>
  <si>
    <t>List the main national and sub-national agencies responsible for policy implementation by programme function (to be adapted to the national context and the way the social protection system is organised)</t>
  </si>
  <si>
    <t>KA 4 B Capacity for policy implementation</t>
  </si>
  <si>
    <t xml:space="preserve">Please briefly describe human resources capacity (as regards quantity, quality and skill mix) of implementing agencies by type of programmes or main functions as per list included in the Program Inventory Table  (Sheet 1 - to be adapted to the national context and the way the social protection system is organised). </t>
  </si>
  <si>
    <t>Is the overall level of financial resources sufficient to implement policies? Explain</t>
  </si>
  <si>
    <t>Is there a coordination body for SP activities/programs/policies? And for shock responsive social protection? And for social development policies?  Please describe where the coordination body/bodies is/are located, its structure, membership, role and responsibilities.</t>
  </si>
  <si>
    <t xml:space="preserve">If there is no institutionalized body, is there an ad hoc coordination mechanism amongst agencies for either social protection and/or shock responsive social protection? </t>
  </si>
  <si>
    <t>What is the compostition of the coordination mechanisms? Do they involve ministries /agencies with responsibility for disaster response? Do they involve workers’ and employers’ representatives as well as other relevant and representative organizations of persons concerned ?</t>
  </si>
  <si>
    <t>KA 4 A Policy Implementation process</t>
  </si>
  <si>
    <t xml:space="preserve">Are persons with disabilities adequately represented in the lead institution at decision making level during the policy implementation process?  </t>
  </si>
  <si>
    <t xml:space="preserve">The lack of equal employment opportunities for people with disabilities forms one of the root causes of the poverty and exclusion of many members of this group. Their exclusion from the government social protection workforce makes it more likely that they will be excluded from the workforce more broadly, and that can impact  future decsions as to where and to whom resources are allocated. Whether representation is adequate can be determined in discussions with those representatives and organisations of disabled persons </t>
  </si>
  <si>
    <t xml:space="preserve">Are there enough female workers in the public administration to collect data and deliver services to women and children? </t>
  </si>
  <si>
    <t>Are the physical assets (infrastructure, equipment, utilities, IT, etc.) sufficient to implement social protection policies?</t>
  </si>
  <si>
    <t>KA 5 B Sources of Revenues and Funding</t>
  </si>
  <si>
    <t>KA 5 C Budget Planning, Approval and Execution</t>
  </si>
  <si>
    <t>13) Amount budget for Poverty and social exclusion (general social assistance): total  (in LCU),  as percentage of GDP and total government budget.</t>
  </si>
  <si>
    <r>
      <t>5. PUBLIC EXPENDITURE AND FINANCING</t>
    </r>
    <r>
      <rPr>
        <sz val="9"/>
        <rFont val="Arial"/>
        <family val="2"/>
      </rPr>
      <t> </t>
    </r>
  </si>
  <si>
    <t>Filter for Gender Disability and Shock Responsiveness</t>
  </si>
  <si>
    <r>
      <rPr>
        <sz val="9"/>
        <rFont val="Arial"/>
        <family val="2"/>
      </rPr>
      <t>1. Inclusiveness 2. Adequacy 4. Respect for Rights &amp; Dignity</t>
    </r>
    <r>
      <rPr>
        <strike/>
        <sz val="9"/>
        <rFont val="Arial"/>
        <family val="2"/>
      </rPr>
      <t xml:space="preserve">
</t>
    </r>
  </si>
  <si>
    <r>
      <rPr>
        <sz val="9"/>
        <rFont val="Arial"/>
        <family val="2"/>
      </rPr>
      <t>1. Inclusiveness 4. Respect for Rights &amp; Dignity</t>
    </r>
    <r>
      <rPr>
        <strike/>
        <sz val="9"/>
        <rFont val="Arial"/>
        <family val="2"/>
      </rPr>
      <t xml:space="preserve">
</t>
    </r>
  </si>
  <si>
    <t>4. Respect for Rights &amp; Dignity</t>
  </si>
  <si>
    <t>4.Respect for Rights and Digniy</t>
  </si>
  <si>
    <t xml:space="preserve">Are women equally represented in the policy making process at decision making level? </t>
  </si>
  <si>
    <t>5. Governance</t>
  </si>
  <si>
    <t>5. Governance               6. Financial and fiscal sustainability</t>
  </si>
  <si>
    <t>6. Financial and fiscal sustainability</t>
  </si>
  <si>
    <t>1. Inclusiveness</t>
  </si>
  <si>
    <t>8. Responsiveness</t>
  </si>
  <si>
    <t>1. Inclusiveness             6. Financial and fiscal sustainability</t>
  </si>
  <si>
    <t>6. Financial and fiscal sustainability                  9. Cost effectiveness</t>
  </si>
  <si>
    <t xml:space="preserve">2. Adequacy                   3. Appropriateness
</t>
  </si>
  <si>
    <t>6. Fiscal and finacial sustainability                  9. Cost effectiveness</t>
  </si>
  <si>
    <r>
      <t xml:space="preserve">This page of the spreadsheet refers specifically to </t>
    </r>
    <r>
      <rPr>
        <b/>
        <sz val="9"/>
        <rFont val="Arial"/>
        <family val="2"/>
      </rPr>
      <t>Key Area 5: Public Expenditure and Financing.</t>
    </r>
    <r>
      <rPr>
        <sz val="9"/>
        <rFont val="Arial"/>
        <family val="2"/>
      </rPr>
      <t xml:space="preserve"> The objective of this Key Area is to understand if resources are aligned with the social protection needs of the population, or if not how this could be achieved. </t>
    </r>
  </si>
  <si>
    <t>10. Incentive compatibility</t>
  </si>
  <si>
    <t>6. Finacial and fiscal responsibility</t>
  </si>
  <si>
    <t xml:space="preserve">5. Governance      </t>
  </si>
  <si>
    <t>6. Finacial and fiscal sustainability</t>
  </si>
  <si>
    <t>3. Apropriateness</t>
  </si>
  <si>
    <t xml:space="preserve">2. Adequacy                   3. Appropriateness         6. Sustainability,
</t>
  </si>
  <si>
    <t xml:space="preserve">3. Appropriateness         6. Financial and fiscal sustainability 
</t>
  </si>
  <si>
    <t>2. Adequacy</t>
  </si>
  <si>
    <t>7. Coherence and coordination</t>
  </si>
  <si>
    <t xml:space="preserve">4. Respect for Rights and Dignity                            6. Financial and fiscal sustainability </t>
  </si>
  <si>
    <t>Consider what type of information is shared, how often it is shared, and at whether the information dissemination and awareness is at national and/or at sub-national level. Type of information that can be included:  functioning of the SP system -  the importance of SP, how it contributes to national development objectives, overall system desig);  SP financing and expenditures of both contributory and non-contributory schemes;  complementarity of different schemes/programmes/benefits; complementarity of different schemes/programmes/benefits; eligibility criteria and conditions; benefit entitlements &amp; associated obligations; benefit design (type, level, duration, other parameters); complaint and appeal mechanisms and procedures; suspension and exit rules; monitoring mechanisms; other accountability mechanisms; how the social protection system is intended to respond to covariate shocks</t>
  </si>
  <si>
    <t>What channels are used to inform the general public? (pamphlets, newspapers, tv, radio, website, schools curricula, community meetings, faith-based institutions, other outreach mechanisms etc….)</t>
  </si>
  <si>
    <t>MODULE 1: SP POLICY KA 6 Information Dissemination and  Raising Awareness</t>
  </si>
  <si>
    <t>The objective of Module 1 is to help understand the basic features of the enabling environment for social protection in a country. This includes the regulatory and legislative framework for social protection; the national social protection strategy and/or policy and its objectives; the institutional set up for policy making, implementation and coordination of social protection; the existing capacity to design and  implement social protection policies and programs; the nature of public spending and sources of financing for social protection; mechanisms for sharing information and raising awareness; and the state of data monitoring and evaluation systems. This module collects and assesses information on these aspects of the enabling environment by looking at  seven Key Areas (KA) : (KA#1) Legal and Policy Framework; (KA#2) Alignment of Policies with Needs of Population ; (KA#3) Policy Making Process;  (KA#4) Policy Implementation &amp; Capacity;  (KA#5) Public Expenditure &amp; Financing;   (KA#6) Information Dissemination &amp; Raising Awareness and (KA#7) Monitoring and Evaluation Systems.</t>
  </si>
  <si>
    <r>
      <t>This page of the spreadsheet refers specifically to</t>
    </r>
    <r>
      <rPr>
        <b/>
        <sz val="9"/>
        <rFont val="Arial"/>
        <family val="2"/>
      </rPr>
      <t xml:space="preserve"> Key Area 6 Information Dissemination and Raising Awareness</t>
    </r>
    <r>
      <rPr>
        <sz val="9"/>
        <rFont val="Arial"/>
        <family val="2"/>
      </rPr>
      <t xml:space="preserve">. The objective of this Key Area is to help understand if the public is well informed about the social protection system, existing schemes and programs, and accontability mechanisms. </t>
    </r>
  </si>
  <si>
    <t>Information Dissemination and  Raising Awareness</t>
  </si>
  <si>
    <t>7. Coherence and coordination                  8. Responsiveness</t>
  </si>
  <si>
    <t>5.Governance, institutional set up and capacity        7.Coherence and coordination                  8. Responsiveness</t>
  </si>
  <si>
    <t>4. Respect for rights and dignity</t>
  </si>
  <si>
    <t xml:space="preserve">What information is disseminated to the public about the social protection system at national and sub-national level? </t>
  </si>
  <si>
    <t xml:space="preserve">Consider what channels are used at national and sub-national levels e.g. conferences and working group meetings pamphlets, newspapers, tv, radio, website, schools curricula, community meetings, faith-based institutions, other outreach mechanisms etc. </t>
  </si>
  <si>
    <t>1. Inclusiveness  5.Governance, institutional set up and capacity</t>
  </si>
  <si>
    <t xml:space="preserve">1. Inclusiveness            3. Appropriateness       4. Respect for rights and dignity                           5. Governance, institutional set up and capacity </t>
  </si>
  <si>
    <t>1. Inclusiveness            3. Appropriateness       4. Respect for rights and dignity                           5. Governance, institutional set up and capacity                        8. Responsiveness</t>
  </si>
  <si>
    <t>What systems are in place to share information about social protection programmes in complex emergencies?</t>
  </si>
  <si>
    <t>Consider the complexity of information to be shared and the timeliness of the dissemination process; are specific measure in place to reach women and persons with disabilities?</t>
  </si>
  <si>
    <t>MODULE 1: SP POLICY KA 7 Monitoring and Evaluation Systems</t>
  </si>
  <si>
    <t xml:space="preserve">Which of the surveys have a separate module or questions on SP Programs and what components of social protection do they address? </t>
  </si>
  <si>
    <t>KA 7 C Sector reviews</t>
  </si>
  <si>
    <t>Have there been reviews of the  the SP system as a whole / shock responsive social protection measures?</t>
  </si>
  <si>
    <t>How were the findings from the reviews used?</t>
  </si>
  <si>
    <r>
      <t>This page of the spreadsheet refers specifically to</t>
    </r>
    <r>
      <rPr>
        <b/>
        <sz val="9"/>
        <rFont val="Arial"/>
        <family val="2"/>
      </rPr>
      <t xml:space="preserve"> Key Area 7 Monitoring and Evaluation Systems</t>
    </r>
    <r>
      <rPr>
        <sz val="9"/>
        <rFont val="Arial"/>
        <family val="2"/>
      </rPr>
      <t>. The objective of this Key Area is to help understand if there are adequate data collection and management systems in place to track inputs and outputs and to allow for periodic outcome and process monitoring of the social protection system.</t>
    </r>
  </si>
  <si>
    <t xml:space="preserve">How is the implementation of social protection policies monitored and evaluated ? </t>
  </si>
  <si>
    <t>5. Governance, institutional set up and capacity</t>
  </si>
  <si>
    <t>5. Governance, institutional set up and capacity                        7. Coherence and coordination</t>
  </si>
  <si>
    <t xml:space="preserve">Does the national SP M&amp;E framework show explicit sensitivity for gender issues and incorporate inclusive practices and what are the indicators to demonstrate this? Indicators will be determined by context and programme goal but may include, for example,  coverage and adequacy of maternity and paternity benefits, percentage of beneficiary households that are female-headed,  percentage of women who control the use of the income, reduction in gender-based violence etc. </t>
  </si>
  <si>
    <t>Does the national SP M&amp;E framework show explicit sensitivity for shock responsiveness and what are the indicators to demonstrate this? For instance, the existence of a contingency fund, and the amount of funding allocated to it; the number of households provided with social assistance through the national SP system in response to a covariate shock.</t>
  </si>
  <si>
    <t>What are the specific indicators related to shock responsiveness within the national monitoring framework or results matrix?</t>
  </si>
  <si>
    <t>Shock responsiveness</t>
  </si>
  <si>
    <t>3. Appropriateness.      5. Governance, institutional set up and capacity                        7. Coherence and coordination                  8. Responsiveness</t>
  </si>
  <si>
    <t>3. Appropriateness.      5. Governance, institutional set up and capacity                                          8. Responsiveness</t>
  </si>
  <si>
    <t>3. Appropriateness          5. Governance, institutional set up and capacity                                          8. Responsiveness</t>
  </si>
  <si>
    <r>
      <t xml:space="preserve">Are monitoring reports produced regularly by government? Are they </t>
    </r>
    <r>
      <rPr>
        <strike/>
        <sz val="9"/>
        <rFont val="Arial"/>
        <family val="2"/>
      </rPr>
      <t xml:space="preserve"> </t>
    </r>
    <r>
      <rPr>
        <sz val="9"/>
        <rFont val="Arial"/>
        <family val="2"/>
      </rPr>
      <t xml:space="preserve">available publicly? </t>
    </r>
  </si>
  <si>
    <t xml:space="preserve">Is there a single registry that is used by multiple programs, even if they apply their own supplementary criteria?   </t>
  </si>
  <si>
    <r>
      <t>Is the MIS of different SP</t>
    </r>
    <r>
      <rPr>
        <strike/>
        <sz val="9"/>
        <rFont val="Arial"/>
        <family val="2"/>
      </rPr>
      <t xml:space="preserve"> </t>
    </r>
    <r>
      <rPr>
        <sz val="9"/>
        <rFont val="Arial"/>
        <family val="2"/>
      </rPr>
      <t xml:space="preserve">programs used to cross-check eligibility for other programs? </t>
    </r>
  </si>
  <si>
    <t>For example, social insurance database to check against reported income for a targeted program</t>
  </si>
  <si>
    <t>KA 7 B Surveys</t>
  </si>
  <si>
    <t>What are the specific indicators related to people with disabilities within the national monitoring framework or results matrix?</t>
  </si>
  <si>
    <t>What are the specific indicators related to gender  within the national monitoring framework or results matrix?</t>
  </si>
  <si>
    <t xml:space="preserve">Please describe inter-agency reporting and accountabiltiy arrangements; consider how stakholder participation is arranged and followed through in practice - are women, persons with disabilities and shock-affected populations </t>
  </si>
  <si>
    <t xml:space="preserve">Sex-disaggregated and disability-disaggregated data on programme participation and impacts are generally very weak in social protection M&amp;E processes. Addressing this weakness is critical in order to determine whether or not social protection is effectively reaching poor and vulnerable women,  girls and boys, and persons with disabilities, and addressing the critical constraints they face in securing a sustainable livelihood and general well being. Consider if these general performance indicators are disaggregated by gender and disability.  </t>
  </si>
  <si>
    <t>What implementation targets and performance indicators are used? Are these disaggregated by sex and disability?</t>
  </si>
  <si>
    <t>*MICS</t>
  </si>
  <si>
    <t xml:space="preserve">What is the  most recently available data? </t>
  </si>
  <si>
    <t>Who conducts the surveys? Is there government ownership?   Is the data cross-country comparable?</t>
  </si>
  <si>
    <t>Relevant CODI System Performance Criteria</t>
  </si>
  <si>
    <t>For example is the disability data based on the Washington Group Question sets? Can it contribute to a country's assessment of progress towards achievenement of regional and global indicators, for example SDGs?</t>
  </si>
  <si>
    <t xml:space="preserve">7. C </t>
  </si>
  <si>
    <t>Please list sector reviews done in the past 10 years</t>
  </si>
  <si>
    <t>For which programs have sector reviews been carried out? (Please list)</t>
  </si>
  <si>
    <t>All</t>
  </si>
  <si>
    <t>Gender, disability, shock response</t>
  </si>
  <si>
    <t>Consider the scope and depth of the sector review/s - have they considered issues of gender and social inclusion appropriate to the context?</t>
  </si>
  <si>
    <t>n addition to or as a replacement for a whole of sector review</t>
  </si>
  <si>
    <t xml:space="preserve">Consider the evidence - for example if the sector review resulted in policy or legislative changes, what it the evidence to support this? </t>
  </si>
  <si>
    <r>
      <t>Before applying Module 2 of the questionnaire,  the program inventory of existing schemes/programs and related benefits in the country should be completed to capture the complete universe of schemes/programs in the country (refer to</t>
    </r>
    <r>
      <rPr>
        <strike/>
        <sz val="10"/>
        <rFont val="Arial"/>
        <family val="2"/>
      </rPr>
      <t xml:space="preserve"> </t>
    </r>
    <r>
      <rPr>
        <sz val="10"/>
        <rFont val="Arial"/>
        <family val="2"/>
      </rPr>
      <t xml:space="preserve">Sheet 1 Program Inventory). SP schemes / programs includes both non-contributory (social assistance; universal, categorical programs) and contributory programmes (the most common being social insurance). Such programs may provide one or several benefits either in cash or in-kind addressing different functions or contingencies (old-age, survivors, disability, unemployment, maternity, health, sickness, family/chid, unemployment, labour market activity, poverty and social exclusion, as part of general social assistance not classified under other functions). If unemployment benefit (either contributory — social insurance — or non contributory through specific social assistance) does not exist, other major labor market program should be chosen but indicating the absence of unemployment benefit. You can refer to the accompanying  What Matters Guidance Note for additional information. 
</t>
    </r>
  </si>
  <si>
    <t>Please note that Module 2 should be completed separately for each program in the social protection system</t>
  </si>
  <si>
    <t xml:space="preserve">General Description of Program Design
</t>
  </si>
  <si>
    <r>
      <rPr>
        <u/>
        <sz val="10"/>
        <rFont val="Arial"/>
        <family val="2"/>
      </rPr>
      <t>Briefly</t>
    </r>
    <r>
      <rPr>
        <sz val="10"/>
        <rFont val="Arial"/>
        <family val="2"/>
      </rPr>
      <t xml:space="preserve"> describe the program  - main objective/goal, target population, cash or in-kind, cash plus, long or short term, conditional or unconditional, amount and timing of benefits etc. </t>
    </r>
  </si>
  <si>
    <t>Are the scheme/program objectives and target groups aligned with the national SP policy objectives (refer to Module 1 KA.2) / with SP needs of the population</t>
  </si>
  <si>
    <t>What crisis/shock response mechanisms does the program have in place, if any?</t>
  </si>
  <si>
    <t>1) Program staff / admin records for information that should be easily available either through the desk review or by asking any programme staff
2) Analysis for questions to be answered through the analysis of the information collected
3) Analysis/interview question for information that should be possible to deduct from the information collected, or if data is not available would need to be asked during an interview
4) Interview questions for opinion-type questions and information that would not be found in documents or data but needs to be raised during interviews
5) Law or regulation for questions about legal provisions</t>
  </si>
  <si>
    <t>As above</t>
  </si>
  <si>
    <t xml:space="preserve">Please, provide document (e.g. convention or collective agreement)/Law/Act (or link to) that establishes and regulates the program </t>
  </si>
  <si>
    <t>Program location focus</t>
  </si>
  <si>
    <t>Is the programme limited to specific locations or is it national? If the program covers urban and rural operations consider whether the eleigibility criteria, targeting and delivery mechanisms, benefit adequacy etc.  are the same or differentiated</t>
  </si>
  <si>
    <t xml:space="preserve">What mechanisms are in place to coordinate across other programs with regard to shock responsiveness? </t>
  </si>
  <si>
    <t>4. Respect for rights and dignity               5. Governance, institutional set up and capacity</t>
  </si>
  <si>
    <t>3. Appropriateness                     6.Financial and fiscal sustainability                               8. Responsiveness</t>
  </si>
  <si>
    <t xml:space="preserve"> 5. Governance, institutional set up and capacity                          7. Coherence and coordination</t>
  </si>
  <si>
    <t>6.Financial and fiscal sustainability                               7. Coherence and coordination    8. Responsiveness</t>
  </si>
  <si>
    <t xml:space="preserve">Who is responsible for program design? </t>
  </si>
  <si>
    <t xml:space="preserve">For example, setting entitlement conditions, eligibility criteria and exit and suspensions rules, benefit levels and duration among other design feature), for program management, and for implementation and monitoring and at which levels of government (national, state, local) </t>
  </si>
  <si>
    <t>5.	Governance, institutional set up and capacity</t>
  </si>
  <si>
    <t>Are managers and staff involved in the operations of the program evaluated? Does their compensation partly depend on the performance of the program?</t>
  </si>
  <si>
    <t xml:space="preserve">Is the program management guided by an operations manual? </t>
  </si>
  <si>
    <t xml:space="preserve">To what extent are these issues prioritised in the program?
</t>
  </si>
  <si>
    <t xml:space="preserve">* shock responsivenenss </t>
  </si>
  <si>
    <t xml:space="preserve">1. Inclusiveness  3. Appropriateness 4. Respect for rights and dignity </t>
  </si>
  <si>
    <t xml:space="preserve">Is the program's  target population established in the legislative framework (policy, law, rules/regulations/operational manual etc.)
  </t>
  </si>
  <si>
    <t>9. BENEFIT DESIGN FEATURES</t>
  </si>
  <si>
    <t xml:space="preserve">This section of the spreadsheet refers specifically to Key Area 8 Eligibility Criteria. The objective of this Key Area is to understand how the social protection programme establishes the target group, that is how it defines the persons the program desires to cover. 											</t>
  </si>
  <si>
    <t xml:space="preserve">Before applying Module 2 of the questionnaire, the program inventory of existing schemes/programs and related benefits in the country should be completed trying to capture the complete universe of schemes/programs in the country (refer to Table 1 Sheet 1 Program Inventory). SP schemes / programs includes both non-contributory (social assistance; universal, categorical programs) and contributory programmes (the most common being social insurance). Such programs may provide one or several benefits either in cash or in-kind addressing different functions or contingencies (old-age, survivors, disability, unemployment, maternity, health, sickness, family/chid, unemployment; labour market activity, poverty and social exclusion as part of general social assistance not classified under other functions). If unemployment benefit (either contributory — social insurance — or non contributory through specific social assistance) does not exist, other major labor market program should be chosen but indicating the absence of unemployment benefit. You can refer to the accompanying  What Matters Guidance Note for additional information. 									
</t>
  </si>
  <si>
    <t xml:space="preserve">What are the program’s eligibility criteria? </t>
  </si>
  <si>
    <t>* the eligibility criteria to receive benefits from the programme?</t>
  </si>
  <si>
    <t>List separately for each benefit in the program if the qualifying conditions are different.               For example eligibility criteria can include one or more of the following:                           Poverty/income status, Demographic characteristics (gender, marital status, age), Education attainment,      Employment status 
Sector of activity,                   Duration / number years of contributions,                   Geographic location,               Health status,                      Belonging to a particular group (person with a disability, refugees, IDPs, people exposed to conflict and disaster, ethnic monirity, affected by covariate shock etc.), Other, specify</t>
  </si>
  <si>
    <t xml:space="preserve">5.	Governance, institutional set up and capacity                                3. Appropriateness 
4. Respect for rights and dignity </t>
  </si>
  <si>
    <t>1) Program staff / admin records for information that should be easily available either through the desk review or by asking any programme staff 
5) Law or regulation for questions about legal provisions</t>
  </si>
  <si>
    <t>5) Law or regulation for questions about legal provisions</t>
  </si>
  <si>
    <r>
      <t>Do the criteria</t>
    </r>
    <r>
      <rPr>
        <strike/>
        <sz val="9"/>
        <rFont val="Arial"/>
        <family val="2"/>
      </rPr>
      <t xml:space="preserve"> </t>
    </r>
    <r>
      <rPr>
        <sz val="9"/>
        <rFont val="Arial"/>
        <family val="2"/>
      </rPr>
      <t xml:space="preserve">include the people most in need and exclude those in less need of assistance (informed by vulnerability analysis)? </t>
    </r>
  </si>
  <si>
    <t>Are the criteria formulated clearly and unambiguously?</t>
  </si>
  <si>
    <t>3) Analysis/interview question for information that should be possible to deduct from the information collected, or if data is not available would need to be asked during an interview</t>
  </si>
  <si>
    <t xml:space="preserve">1.	Inclusiveness
2.	Adequacy 
3.	Appropriateness 
4.	Respect for rights and dignity </t>
  </si>
  <si>
    <t xml:space="preserve">1.	Inclusiveness 
3.	Appropriateness 
4.	Respect for rights and dignity </t>
  </si>
  <si>
    <t>What is said about errors of exclusion errors?  Explain</t>
  </si>
  <si>
    <t>What is said about inclusion errors?  Explain</t>
  </si>
  <si>
    <t>1) Program staff / admin records for information that should be easily available either through the desk review or by asking any programme staff</t>
  </si>
  <si>
    <t>1.	Inclusiveness
3.	Appropriateness 
4.	Respect for rights and dignity 
5.	Governance, institutional set up and capacity
8.	Responsiveness</t>
  </si>
  <si>
    <t>Please explain targeting frequency. Is it on a rolling basis, annually, every 2-4 years or more than four years between rounds</t>
  </si>
  <si>
    <t xml:space="preserve">This section of the spreadsheet refers specifically to Key Area 9 Benefit Design. The objective is to understand the type of transfer or benefit, rules regarding program suspension and exit, the usefulness of any conditionalities, and the effectiveness of labor market programs. It considers these issues through five sub-components:															</t>
  </si>
  <si>
    <t>9. A</t>
  </si>
  <si>
    <t xml:space="preserve">
5) Law or regulation for questions about legal provisions</t>
  </si>
  <si>
    <t>5.  Governance, institutional set up and capacity</t>
  </si>
  <si>
    <t xml:space="preserve">What are the reference points for determination of benefit levels? </t>
  </si>
  <si>
    <t xml:space="preserve">Please describe (e.g  national SP objective, needs of population, value of necessary goods and services, program sustainability, financing, etc) </t>
  </si>
  <si>
    <t>2.	Adequacy 
3.	Appropriateness 
4.	Respect for rights and dignity 
5.	Governance, institutional set up and capacity</t>
  </si>
  <si>
    <t>4) Interview questions for opinion-type questions and information that would not be found in documents or data but needs to be raised during interviews</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</si>
  <si>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t>
  </si>
  <si>
    <t xml:space="preserve">1. Inclusiveness
2. Adequacy </t>
  </si>
  <si>
    <t xml:space="preserve">On what basis is the SA benefit determined?  </t>
  </si>
  <si>
    <t>(i) For social assistance (SA) programs</t>
  </si>
  <si>
    <t xml:space="preserve">Is the value of the benefit different for for women and men? </t>
  </si>
  <si>
    <t xml:space="preserve">Do men receive more than women or vice versa? What is the rationale for the difference? </t>
  </si>
  <si>
    <t xml:space="preserve">Does the value of the benefit take into consideration the additional costs associated with disability? </t>
  </si>
  <si>
    <t>Is the level of benefit for persons with disabilities sufficient to enable them to enjoy a standard of living on an eaual basis with others?</t>
  </si>
  <si>
    <t>What is the ratio of the transfer amount/value to the following reference values? (distinguish between men and women and persons with disabilities if different)</t>
  </si>
  <si>
    <t>2) Analysis for questions to be answered through the analysis of the information collected</t>
  </si>
  <si>
    <t xml:space="preserve">How are benefits levels determined during shock response? </t>
  </si>
  <si>
    <t>In case of programme expansion consider the adequacy and appropriateness in terms of extension to exisiting benefits, and/ or inclusion of additional beneficiaries</t>
  </si>
  <si>
    <t>Shock response</t>
  </si>
  <si>
    <t>Is the ratio of the transfer calculated at the same level during shock response?</t>
  </si>
  <si>
    <t>*exposure to shocks</t>
  </si>
  <si>
    <t xml:space="preserve">1) Program staff / admin records for information that should be easily available either through the desk review or by asking any programme staff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</si>
  <si>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t>
  </si>
  <si>
    <t>Is the full range of services available in urban and rural locations and remote areas?</t>
  </si>
  <si>
    <t>* Maternity care</t>
  </si>
  <si>
    <t>* Preventive care</t>
  </si>
  <si>
    <t>* Essential health care</t>
  </si>
  <si>
    <t xml:space="preserve">Is there a base benefit in the formula? </t>
  </si>
  <si>
    <t xml:space="preserve">Are there specific rules for determination of the base of the benefit calculation?
</t>
  </si>
  <si>
    <t>If yes, describe. If not, why?</t>
  </si>
  <si>
    <t xml:space="preserve">1) Program staff / admin records for information that should be easily available either through the desk review or by asking any programme staff </t>
  </si>
  <si>
    <t xml:space="preserve">Is the level defined as a function of variables? </t>
  </si>
  <si>
    <t>Describe</t>
  </si>
  <si>
    <t xml:space="preserve">Is the bundle of services/cash benefits adequate to improve beneficiaries labor market opportunities? </t>
  </si>
  <si>
    <t xml:space="preserve">For example, does it include access to the necessary assistive devices and technology, cover costs of transport or personal assistants etc. </t>
  </si>
  <si>
    <t>For example, does it include parental leave for men and women, free or subsidised child care?</t>
  </si>
  <si>
    <t xml:space="preserve">Is the bundle of cash benefits and available services adequate to improve labour market opportunities for persons with disabilities? </t>
  </si>
  <si>
    <t>9. B</t>
  </si>
  <si>
    <t>1.	Inclusiveness
2.	Adequacy 
3.	Appropriateness 
4.	Respect for rights and dignity                                  8. Responsiveness</t>
  </si>
  <si>
    <t>2. Adequacy                        3. Appropriateness</t>
  </si>
  <si>
    <t>2. Adequacy                        3. Appropriateness              5. Governance, institutional set up and capacity</t>
  </si>
  <si>
    <t>6.	Financial and fiscal sustainability                        8.	Responsiveness
9.	Cost-effectiveness
10.	Incentive compatibility</t>
  </si>
  <si>
    <t>5. Governance, institutional set-up and capacity</t>
  </si>
  <si>
    <t xml:space="preserve">9.C </t>
  </si>
  <si>
    <t>Frequency of transfer</t>
  </si>
  <si>
    <t>For all cash benefits: what is the frequency of the transfer?</t>
  </si>
  <si>
    <t>5. Governance, institutional set-up and capacity             8. Responsiveness</t>
  </si>
  <si>
    <t xml:space="preserve">Is the frequency of payments in line with the timeframes for the payment of essential goods and services? </t>
  </si>
  <si>
    <t xml:space="preserve">For example, housing, utlities, etc. </t>
  </si>
  <si>
    <t>9. C</t>
  </si>
  <si>
    <t>Duration (of benefits)</t>
  </si>
  <si>
    <t>4) Interview questions for opinion-type questions and information that would not be found in documents or data but needs to be raised during interviews                                      5) Law or regulation for questions about legal provisions</t>
  </si>
  <si>
    <t xml:space="preserve">1. Adequacy </t>
  </si>
  <si>
    <t>1. Adequacy</t>
  </si>
  <si>
    <t xml:space="preserve">4) Interview questions for opinion-type questions and information that would not be found in documents or data but needs to be raised during interviews           </t>
  </si>
  <si>
    <t xml:space="preserve">If there are maximum and minimum duration periods, please describe these </t>
  </si>
  <si>
    <t xml:space="preserve">Specify for each benefit under a programme if applicable </t>
  </si>
  <si>
    <t>1. Adequacy                        3. Appropriateness              5. Governance, institutional set-up and capacity</t>
  </si>
  <si>
    <t>9. E</t>
  </si>
  <si>
    <t>Benefit rules</t>
  </si>
  <si>
    <t>Does the program have conditions attached to the benefit? For example, benefit is delivered upon fullfilment of certain behavioral conditions such as school attendance or regular medical checks</t>
  </si>
  <si>
    <t>Describe any conditionalities</t>
  </si>
  <si>
    <t xml:space="preserve">Was the process for establishing conditionalities evidence-based? </t>
  </si>
  <si>
    <t>Where is this described? For example in the national social protection policy or strategy</t>
  </si>
  <si>
    <t>1) Program staff / admin records for information that should be easily available either through the desk review or by asking any programme staff                            5) Law or regulation for questions about legal provisions</t>
  </si>
  <si>
    <r>
      <t>Are the conditions enforced in practice?</t>
    </r>
    <r>
      <rPr>
        <b/>
        <sz val="10"/>
        <rFont val="Arial"/>
        <family val="2"/>
      </rPr>
      <t xml:space="preserve"> </t>
    </r>
  </si>
  <si>
    <t>Describe if and how conditions are enforced and if not, why not</t>
  </si>
  <si>
    <t xml:space="preserve">1) Program staff / admin records for information that should be easily available either through the desk review or by asking any programme staff  </t>
  </si>
  <si>
    <t xml:space="preserve">Is there a requirement to sign a co-responsibility agreement between service/ benefit provider and beneficiary? </t>
  </si>
  <si>
    <t>Is the institutional capacity sufficient to meet the increase in demand for goods and services resulting from the conditions?</t>
  </si>
  <si>
    <t>For example, building, human resources, equipement, etc. If the condition relates to school attendance are there enough schools, teachers, classrooms, chairs, same as regards health services etc.</t>
  </si>
  <si>
    <t>Are monitoring and evaluation arrangements  to assess the impact of conditions, their implementation and results an integral part of the program?</t>
  </si>
  <si>
    <t>If not, is any data available that could help to assess the extent to which the program conditions achieved intended results?</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</si>
  <si>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5) Law or regulation for questions about legal provisions</t>
  </si>
  <si>
    <t>4.	Respect for rights and dignity 
5.	Governance, institutional set up and capacity</t>
  </si>
  <si>
    <t xml:space="preserve">Are the exit rules for ending program benefit clearly described? </t>
  </si>
  <si>
    <t>Does exit from this program imply the loss of benefits from other programmes or schemes?</t>
  </si>
  <si>
    <t xml:space="preserve">Describe and note if there have been any changes </t>
  </si>
  <si>
    <r>
      <t xml:space="preserve">The objective of </t>
    </r>
    <r>
      <rPr>
        <b/>
        <sz val="10"/>
        <rFont val="Arial"/>
        <family val="2"/>
      </rPr>
      <t xml:space="preserve">Key Area 10 </t>
    </r>
    <r>
      <rPr>
        <sz val="10"/>
        <rFont val="Arial"/>
        <family val="2"/>
      </rPr>
      <t>is to determine whether a given program is financially sustainable and fiscally affordable given the available internal and external financing. Also refer to tables in MC-C2 and  MC-C3</t>
    </r>
  </si>
  <si>
    <t>If the program is funded by pay-roll taxes and workers contributions, how much is the employer contribution rate (% of covered salary)?</t>
  </si>
  <si>
    <t>Are there any government subsidies or other measures to lower contributions for individuals with limited contributory capacity? If yes, how is the level of these subsidies determined?</t>
  </si>
  <si>
    <t>For example women who have been out of work to care for children, or persons with disabilities, or people in the informal sector</t>
  </si>
  <si>
    <t>1.	Inclusiveness  
4.	Respect for rights and dignity                                  6. Financial and fiscal sustainability                        9.	Cost-effectiveness</t>
  </si>
  <si>
    <t>4) Interview questions for opinion-type questions and information that would not be found in documents or data but needs to be raised during interviews
5) Law or regulation for questions about legal provisions</t>
  </si>
  <si>
    <t xml:space="preserve">1.	Inclusiveness
4.	Respect for rights and dignity 
5.	Governance, institutional set up and capacity
6.	Financial and fiscal sustainability
8.	Responsiveness
</t>
  </si>
  <si>
    <t xml:space="preserve">Is the program financed through external sources? </t>
  </si>
  <si>
    <t>If yes, is there a medium-term or long-term strategy to phase out  external support?</t>
  </si>
  <si>
    <t>5.	Governance, institutional set up and capacity
6.	Financial and fiscal sustainability</t>
  </si>
  <si>
    <t>3) Analysis/interview question for information that should be possible to deduct from the information collected, or if data is not available would need to be asked during an interview                                        5) Law or regulation for questions about legal provisions</t>
  </si>
  <si>
    <t>6. Financial and fiscal sustainability                        9. Cost effectiveness</t>
  </si>
  <si>
    <t xml:space="preserve">The objective of Key Area 11 is to understand the nature and type of positive or negative incentives in social protection programs. 										"										</t>
  </si>
  <si>
    <t xml:space="preserve">When the beneficiary is able to work, is there any evidence that the transfer is reducing or increasing incentives to participate in the labor market and/or work? </t>
  </si>
  <si>
    <t>Describe the evidence</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</si>
  <si>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t>
  </si>
  <si>
    <t>For example is is different for men and women and dependent on length or contribution</t>
  </si>
  <si>
    <t>* to employ persons with disabilities</t>
  </si>
  <si>
    <t>* to employ women</t>
  </si>
  <si>
    <t>In all cases describe the evidence</t>
  </si>
  <si>
    <t>* to actively seek to engage and register women and persons with disabilities?</t>
  </si>
  <si>
    <t>1. Inclusiveness                   4. Respect for rights and dignity                                10. Incentive compatibility</t>
  </si>
  <si>
    <t xml:space="preserve">What information is collected for the purposes of issuing this ID card?  </t>
  </si>
  <si>
    <t>What actors/bodies are responsible for the enrolment  process? Specify at what level (National, Regional, Local) and roles and responsiblities?</t>
  </si>
  <si>
    <t xml:space="preserve">For social insurance programs, Are the human resources required to audit employers sufficient to assess eligibility for all potential beneficiaries in a timely fashion?  </t>
  </si>
  <si>
    <t>In the case of in-kind benefits, are there providers who are contracted for delivering the goods or services?  If so, how much are they paid?</t>
  </si>
  <si>
    <t xml:space="preserve">MODULE 3 PROGRAM IMPLEMENTATION </t>
  </si>
  <si>
    <t xml:space="preserve">Please note that Module 2 should be completed separately for each program in the social protection system					</t>
  </si>
  <si>
    <r>
      <t xml:space="preserve">Is there one "payment day" per pay period for all </t>
    </r>
    <r>
      <rPr>
        <strike/>
        <sz val="9"/>
        <rFont val="Arial"/>
        <family val="2"/>
      </rPr>
      <t>bnf</t>
    </r>
    <r>
      <rPr>
        <sz val="9"/>
        <rFont val="Arial"/>
        <family val="2"/>
      </rPr>
      <t xml:space="preserve"> beneficiaries or are they spread across the month/period of reference? particularly important for small scale cities/villages with rigid supply of goods/svs</t>
    </r>
  </si>
  <si>
    <t>1) Program staff / admin records for information that should be easily available either through the desk review or by asking any programme staff                                                5) Law or regulation for questions about legal provisions</t>
  </si>
  <si>
    <t>1.	Inclusiveness 
4.	Respect for rights and dignity 
5.	Governance, institutional set up and capacity</t>
  </si>
  <si>
    <t xml:space="preserve">If the ID must be presented at the time of receiving a benefit, are there ways to verify that the beneficiary matches the ID? </t>
  </si>
  <si>
    <t>Does the program use a national ID or other form of program speciaic ID including in any shock response activities?</t>
  </si>
  <si>
    <t>Describe, including how easy it is to access the required ID, are there associated costs, are distances to administrative centres prohibitive, is literacy and awareness an issue? If national ID is missing or lost (for example in a disaster) what is the process for replacement?</t>
  </si>
  <si>
    <t>Are other forms of identification (e.g. health records, immunization cards, school registries, etc..) used to support the identification process.</t>
  </si>
  <si>
    <t>Is the national or program specific ID also used by other programmes?</t>
  </si>
  <si>
    <t xml:space="preserve">Is the delivery of program ID card different for different population groups? </t>
  </si>
  <si>
    <t>For example, women, people wth disability, people living in ethnic minority communities, people living in remote rural locations, internally displaced persons etc. ?</t>
  </si>
  <si>
    <t>How is the program ID card issued and delivered to the persons covered?</t>
  </si>
  <si>
    <t>Is the operation of the ID verification system a problem for the program? Is it capable of continuing to operate in response to a large-scale covariate shock?</t>
  </si>
  <si>
    <t xml:space="preserve">In pension schemes, is it possible for an individual worker to have contribution history or individual accounts under different IDs? </t>
  </si>
  <si>
    <t xml:space="preserve">Are ID tools (cards, etc) the same for all beneficiaries? Is the design of the identification sensitive to issues of stigmatisation? </t>
  </si>
  <si>
    <t xml:space="preserve">Describe - for example are different colours used to indicate gender, ethnic status, disability, are the ID tools sensitive to people's literacy levels etc. </t>
  </si>
  <si>
    <t xml:space="preserve">Is there a formal process for rights-based disability identification on the basis of functioning (the International Classification of Functioning); is there a different system for children and for adults? Is there a process for transitioning? Are there costs associated with obtaining disability status ID? </t>
  </si>
  <si>
    <t xml:space="preserve">The objective of Key Area 13 is to understand how eligibility verification occurs and can effectively determine whether individuals and/ or households fulfill the criteria such that they are eligible to benefit from a program. </t>
  </si>
  <si>
    <t>How is eligibility verified?</t>
  </si>
  <si>
    <t>For example, is there a need to produce medical , birth certificates, proof of status of employment etc.?</t>
  </si>
  <si>
    <t>See also KA 12 Identification</t>
  </si>
  <si>
    <t>Do programmes  have a specific outreach strategy to reach women and people with disabilities who may not otherwise participate due to lack of accessible information, infrastructure and mobility, higher costs, concern about stigma or other dimensions of exclusion</t>
  </si>
  <si>
    <t xml:space="preserve">Are there any other costs involved in applying/ registering? </t>
  </si>
  <si>
    <t>1. Inclusiveness 
4. Respect for rights and dignity 
5. Governance, institutional set up and capacity</t>
  </si>
  <si>
    <t>How do these costs, if any, impact on inclusion?</t>
  </si>
  <si>
    <t>Are all potential beneficiaries included in these processes? Are the specifi measures to reach women, people in remote locations, persons with disabilities etc.</t>
  </si>
  <si>
    <r>
      <rPr>
        <strike/>
        <sz val="9"/>
        <rFont val="Arial"/>
        <family val="2"/>
      </rPr>
      <t xml:space="preserve"> </t>
    </r>
    <r>
      <rPr>
        <sz val="9"/>
        <rFont val="Arial"/>
        <family val="2"/>
      </rPr>
      <t>Does the enrolment process use available mobile technologies?</t>
    </r>
  </si>
  <si>
    <t>1. Inclusiveness 
4. Respect for rights and dignity 
5. Governance, institutional set up and capacity                          9. Cost effectiveness</t>
  </si>
  <si>
    <t xml:space="preserve">1) Program staff / admin records for information that should be easily available either through the desk review or by asking any programme staff                                                </t>
  </si>
  <si>
    <t xml:space="preserve">Is the quality of the data considered reliable?  </t>
  </si>
  <si>
    <t>Are all beneficiaries enrolled or only the household head?</t>
  </si>
  <si>
    <t>1. Inclusiveness                          3. Appropriateness</t>
  </si>
  <si>
    <t xml:space="preserve">If the programme carries out the enrolment of beneficiaries, how is an applicant or registered potential participant informed that he or she has been enrolled in the program?  </t>
  </si>
  <si>
    <t>1. Inclusiveness                          3. Appropriateness                     5. Governance,institutional set-up and capacity</t>
  </si>
  <si>
    <t>Number and qualifications of staff, geographic distribution, appropriate infrastructure (equipped office, electricity, interent access)</t>
  </si>
  <si>
    <t>Or are they considered excessive, for example as regards number of forms to fill, complexity, formalistic language, requirments for supporting documentation etc.</t>
  </si>
  <si>
    <t>For example, could program administrators (or community chiefs) add relatives and friends to the list</t>
  </si>
  <si>
    <t>For example do people have to stand in line and wait a long time to enrol, do they have to return to enrolment point on subsequent days?</t>
  </si>
  <si>
    <t>How often is enrolment conducted?  On a rolling basis according to demand, Annually ,Every 2-4 years, Every 2-4 years, other e.g. following a shock</t>
  </si>
  <si>
    <t xml:space="preserve">Are there any constraints for persons targeted to access potential benefits due to difficulties to enroll into the program? </t>
  </si>
  <si>
    <t xml:space="preserve">Do administrative processes exclude certain groups from accessing benefits in practice despite what is written in the law? </t>
  </si>
  <si>
    <t xml:space="preserve">What measures are in place to ensure enrolment processes are fully accessible for women, persons with disabilities and older persons? </t>
  </si>
  <si>
    <t>Is the infrastructure and human resources in place for  enrolment adequate to respond to the volume of requests?</t>
  </si>
  <si>
    <t>Are there defined administrative processes for enrolment in the event of rapid increases in caseload in response to a covariate shock?</t>
  </si>
  <si>
    <t>Is this benefit application process geographically accessible?Are the opening hours suitable and balanced between actors involved in identifying and registering members and persons covered?</t>
  </si>
  <si>
    <r>
      <t xml:space="preserve">Does the benefit application process have adequate </t>
    </r>
    <r>
      <rPr>
        <strike/>
        <sz val="9"/>
        <rFont val="Arial"/>
        <family val="2"/>
      </rPr>
      <t xml:space="preserve"> </t>
    </r>
    <r>
      <rPr>
        <sz val="9"/>
        <rFont val="Arial"/>
        <family val="2"/>
      </rPr>
      <t xml:space="preserve">infrastructure and human resources in place to respond to the volume of requests - including in responses to covariate shocks? </t>
    </r>
  </si>
  <si>
    <t>Is it possible for beneficiaries to enrol for multiple SP programs at one office?</t>
  </si>
  <si>
    <t>Are there  limitations on potential beneficiaries being eligible for registration/enrolment into multiple programs?</t>
  </si>
  <si>
    <t>For cash benefits: What is the delivery mechanism for paying the benefit?</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</si>
  <si>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5) Law or regulation for questions about legal provisions</t>
  </si>
  <si>
    <t>1.Inclusiveness                              8. Responsiveness               9.Cost-effectiveness</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</si>
  <si>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5) Law or regulation for questions about legal provisions	1.Inclusiveness                              8. Responsiveness               9.Cost-effectiveness
	</t>
  </si>
  <si>
    <t xml:space="preserve">Is the number of payment points , their infrastructure and the number of delivery agents (e.g., banking correspondents) considered sufficient to deliver the transfer reliably and to be easily accessible? </t>
  </si>
  <si>
    <t xml:space="preserve">Is the information on the benefit delivery accurate? </t>
  </si>
  <si>
    <t>In the case of public works programs, is information on work performed captured?  If so, how is this information verified?</t>
  </si>
  <si>
    <t>In all locations? Describe is there are disparities in urban, rural and remote access</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</si>
  <si>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5) Law or regulation for questions about legal provisions	
	</t>
  </si>
  <si>
    <t>6. Financial and fiscal sustainability                               9. Cost effectiveness</t>
  </si>
  <si>
    <t>1. Respect for rights and dignity  5.Governance, institutional set up and capacity                               8. Responsiveness</t>
  </si>
  <si>
    <t>5. Governance, institutional set-up and capacity 6. Financial and fiscal sustainability                               9. Cost effectiveness</t>
  </si>
  <si>
    <t xml:space="preserve">Are health services available and accessible? And is the quality of health services considered acceptable? </t>
  </si>
  <si>
    <t xml:space="preserve">This section of the spreadsheet refers specifically to Key Area 12  Identification. The objective of this Key Area is to assess the process of verifying and establishing an ID for each individual to register in a social protection program. </t>
  </si>
  <si>
    <t>M&amp;E Systems and Processes</t>
  </si>
  <si>
    <t>Management Information systems (MIS)</t>
  </si>
  <si>
    <r>
      <rPr>
        <sz val="9"/>
        <rFont val="Arial"/>
        <family val="2"/>
      </rPr>
      <t xml:space="preserve">This section of the spreadsheet refers specifically to Key Area 16  Monitoring and Evaluation. The objective of this Key Area is to assess the process process of collection and use of MIS data and surveys to understand program impact, and just as importantly, what is driving success or failure. </t>
    </r>
    <r>
      <rPr>
        <b/>
        <sz val="9"/>
        <rFont val="Arial"/>
        <family val="2"/>
      </rPr>
      <t xml:space="preserve">										</t>
    </r>
  </si>
  <si>
    <t>*demographic characteristics of beneficiaries (gender, disability, age)</t>
  </si>
  <si>
    <r>
      <t xml:space="preserve">Are human resources/staff skills adequate to operate the MIS, including during any shock response? </t>
    </r>
    <r>
      <rPr>
        <b/>
        <sz val="9"/>
        <rFont val="Arial"/>
        <family val="2"/>
      </rPr>
      <t xml:space="preserve"> </t>
    </r>
  </si>
  <si>
    <t>What actors and agencies are responsible for monitoring and evaluation?</t>
  </si>
  <si>
    <t>Please specify by level - national,regional, local. Is there a specific program unit responsible for M&amp;E?</t>
  </si>
  <si>
    <t>What statistics are being compiled on the basis of monitoring and evaluation activities and how often?</t>
  </si>
  <si>
    <t>*number of transfers delivered</t>
  </si>
  <si>
    <t>5. Governance, institutional set up and capacity            8. Responsiveness</t>
  </si>
  <si>
    <t>5. Governance, institutional set up and capacity            7. Cost effectiveness     8. Responsiveness</t>
  </si>
  <si>
    <t xml:space="preserve">What types of report are produced? </t>
  </si>
  <si>
    <t>Describe type and frequency of report, and intended audience (local, regional, national aurthorities, public)</t>
  </si>
  <si>
    <t xml:space="preserve">5. Governance, institutional set up and capacity       6.Financial and fiscal sustainability
7.Coherence and coordination     </t>
  </si>
  <si>
    <t xml:space="preserve">What are the institutional arrangements and plans to conduct evaluations of program impact on outcomes of interest? </t>
  </si>
  <si>
    <t>Are these periodic or ad hoc? Are they included in the social protection strategy, program operational manual, the legislation underpinning the programme, other?</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</si>
  <si>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5) Law or regulation</t>
  </si>
  <si>
    <t xml:space="preserve">1. Inclusiveness       3. Appropriateness  5. Governance, institutional set up and capacity       6.Financial and fiscal sustainability
7.Coherence and coordination     </t>
  </si>
  <si>
    <t>What type of evaluations have been conducted during the previous 10 years or are planned during the forthcoming 5 years?</t>
  </si>
  <si>
    <t>Process evaluation, beneficiary assessment/satisfaction survey, impact evaluation, facility survey, other? Independent/ conducted by a third party?</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</si>
  <si>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t>
  </si>
  <si>
    <r>
      <t xml:space="preserve">Does the program monitor unintended consequences? </t>
    </r>
    <r>
      <rPr>
        <strike/>
        <sz val="9"/>
        <rFont val="Arial"/>
        <family val="2"/>
      </rPr>
      <t xml:space="preserve"> </t>
    </r>
  </si>
  <si>
    <t>1. Inclusiveness       3. Appropriateness  5. Governance, institutional set up and capacity       6.Financial and fiscal sustainability
7.Coherence and coordination            9.Cost effectiveness</t>
  </si>
  <si>
    <t>Are the indicators appropriate and in line with regional and international frameworks e.g. SDGs? Are the indicators disaggregated by gender, disability other? Does the M&amp;E system collect adequate information to report on the indicators?</t>
  </si>
  <si>
    <t xml:space="preserve">Describe the underpinning evidence. Provide links to reports where available. Note if the data is disaggregated - age, gender, disability, ethnicity, refugee, IDP or other status, geographic location etc.  </t>
  </si>
  <si>
    <t xml:space="preserve">For example are they fed back to programme management at dfferent levels of implementation? Are they shared with programme beneficiaries and the public? Have reports contributed to social protection planning - what (if anything) has changed as a result of regular reporting. </t>
  </si>
  <si>
    <t>What are the key indicators of the program M&amp;E results framework?</t>
  </si>
  <si>
    <t>For example impacts on labour market participation, prices, gender equality and social inclusion etc</t>
  </si>
  <si>
    <t xml:space="preserve">Is data collected and stored in paper or electronic format? How is it transmitted from local to regional to national level? How is data security maintained? What program data digitized and how? </t>
  </si>
  <si>
    <t>Does the programme manual include instructions for identification, registration and enrolment and benefit delivery?</t>
  </si>
  <si>
    <t xml:space="preserve">What data privacy protocols are in place? Are these operational? Is data stored securely?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</si>
  <si>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5) Law or regulation for questions about legal provisions                                   </t>
  </si>
  <si>
    <t xml:space="preserve"> How does the program protect private individual information?</t>
  </si>
  <si>
    <t xml:space="preserve">Are data entry protocols clearly specified and appropriate? </t>
  </si>
  <si>
    <t>4.	Respect for rights and dignity 
5.	Governance, institutional set up and capacity            9. Cost effectiveness</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</si>
  <si>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t>
  </si>
  <si>
    <t>Are there processes in place for checking the accuracy of data submitted?</t>
  </si>
  <si>
    <t xml:space="preserve">4.	Respect for rights and dignity 
5.	Governance, institutional set up and capacity            </t>
  </si>
  <si>
    <t xml:space="preserve">Are records available in electornic format, text to voice compatible, in simplified and easy to understand formats, available in local and/or minority languages? </t>
  </si>
  <si>
    <t>Please consider direct and indrect costs. Are the costs considered so high that they prevent beneficiaries from filing complaints?</t>
  </si>
  <si>
    <t xml:space="preserve">This section of the spreadsheet refers specifically to Key Area 17  Complaint and appeals mechanisms. The objective of this Key Area is to assess the accountability of the social protection program and to understand if effective processes are in place to allow the public to raise concerns or file complaints about the operations of the bodies and actors responsible for the delivery of social protection. </t>
  </si>
  <si>
    <t>Does the law specify what the grounds for complaint and appeals are? Does the law specify how to exercise this right? 
Does the law specify the remedies and sanctions that can be awarded and imposed as a result of a complaint and appeal?</t>
  </si>
  <si>
    <t xml:space="preserve">To what extent are there flexible channels to submit complaints? </t>
  </si>
  <si>
    <t>Is the companint and appeals process adapted to different levels of literacy, education and functioning?</t>
  </si>
  <si>
    <t>Indicate through whch channals and structures</t>
  </si>
  <si>
    <t>5.Governance, institutional set up and capacity</t>
  </si>
  <si>
    <t xml:space="preserve">Are there measures in place so that complaints and appeals processes are fully accessible? Such that women, persons with disabilities, and minority populations can effectively use the system? </t>
  </si>
  <si>
    <t xml:space="preserve">1.	Inclusiveness
4.	Respect for rights and dignity </t>
  </si>
  <si>
    <t>For example,  mail, drop boxes, email, smartphone applications, telephone, fax, in person, internet</t>
  </si>
  <si>
    <t>1) Program staff / admin records for information that should be easily available either through the desk review or by asking any programme staff                                                   3) Analysis/interview question for information that should be possible to deduct from the information collected, or if data is not available would need to be asked during an interview                                         4) Interview questions for opinion-type questions and information that would not be found in documents or data but needs to be raised during interviews</t>
  </si>
  <si>
    <t>1.	Inclusiveness
4.	Respect for rights and dignity     5.	Governance, institutional set up and capacity</t>
  </si>
  <si>
    <t>Are there cost associated with complaint and appeal mechanisms?</t>
  </si>
  <si>
    <t>1. Inclusiveness
4. Respect for rights and dignity               5. Governance, institutional set up and capacity</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</si>
  <si>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t>
  </si>
  <si>
    <t>1) Program staff / admin records for information that should be easily available either through the desk review or by asking any programme staff.                                               3) Analysis/interview question for information that should be possible to deduct from the information collected, or if data is not available would need to be asked during an interview</t>
  </si>
  <si>
    <t xml:space="preserve">1) Program staff / admin records for information that should be easily available either through the desk review or by asking any programme staff. </t>
  </si>
  <si>
    <t>3. Appropriateness  8. Responsiveness</t>
  </si>
  <si>
    <t>1) Program staff / admin records for information that should be easily available either through the desk review or by asking any programme staff                                                3) Analysis/interview question for information that should be possible to deduct from the information collected, or if data is not available would need to be asked during an interview</t>
  </si>
  <si>
    <t>Are the seocific needs of women and persons with disabilities considered in terms of accessibility and feedback mechanisms?</t>
  </si>
  <si>
    <t>Shock respons</t>
  </si>
  <si>
    <t>Shock Response</t>
  </si>
  <si>
    <t>18. INFORMATION AND AWARENESS RAISING</t>
  </si>
  <si>
    <t>Information and awareness raising</t>
  </si>
  <si>
    <t>This section of the spreadsheet refers specifically to Key Area 18  Information dissemination and raising awareness. The objective of this Key Area is to assess the the extent to which information about existing schemes and programs, benefits, entitlement conditions and recourses is available to beneficiaries  and communicated effectively to the persons covered by such schemes, or eligible for coverage, and to the general public.</t>
  </si>
  <si>
    <t xml:space="preserve">Are monitoring and evaluation results and other information regarding the scheme / programme made public?  </t>
  </si>
  <si>
    <t>Describe and dissemination mechanisms</t>
  </si>
  <si>
    <t>For example, accessible in remote areas, adequate for different levels of literacy, for women, persons with disabilities including in situations of response to covariate shocks?</t>
  </si>
  <si>
    <t>Is information provided in an accessible, timely and comprehensive manner?</t>
  </si>
  <si>
    <t>3) Analysis/interview question for information that should be possible to deduct from the information collected, or if data is not available would need to be asked during an interview                                         4) Interview questions for opinion-type questions and information that would not be found in documents or data but needs to be raised during interviews</t>
  </si>
  <si>
    <t xml:space="preserve">Are all beneficiaries informed and aware of 
</t>
  </si>
  <si>
    <t>Consider any similar program implemented by a different partner which might have different provisions. Important for for social cohesion; consider how effectively women, persons with disabilities, minority populations, IDPs refugees etc. are included in information dissemination and awareness raising mechanisms</t>
  </si>
  <si>
    <t xml:space="preserve">1. Inclusiveness                                            4. Respect for Rights &amp;  Dignity                         3. Appropratness
</t>
  </si>
  <si>
    <t>2) Analysis for questions to be answered through the analysis of the information collected
3) Analysis/interview question for information that should be possible to deduct from the information collected, or if data is not available would need to be asked during an interview</t>
  </si>
  <si>
    <t>In answering this question explore the implications if the strategy and/or policy is not approved. For example, Is approval imminent and pending final amendments, suggesting government commitment and engagement? Or is has the draft been awaiting approval for a considerable time which suggests there is lack of political will to move it forward? National Social Protection Strategy/Policy</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</si>
  <si>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5) Law or regulation for questions about legal provisions</t>
  </si>
  <si>
    <t xml:space="preserve">1. Inclusiveness                                               2. Adequacy                                                  3. Appropriateness, 
</t>
  </si>
  <si>
    <t>1. Inclusiveness                                            4. Respect for Rights and Digniy</t>
  </si>
  <si>
    <t xml:space="preserve">When answering this question consider the nuances of equity and equality. Equality refers to the even distribution of resources and equity refers to fairness - making adjustments to eliminate avoidable differences. Focus on National Development Strategy or  National Social Protection policy or strategy if available </t>
  </si>
  <si>
    <t xml:space="preserve">Consider if and how the policy/strategy acknowledges and promotes the requirement for contributions from and involvement of a range of sectoral ministries? Focus on National Development Strategy or  National Social Protection policy or strategy if available </t>
  </si>
  <si>
    <t>1) Program staff / admin records for information that should be easily available either through the desk review or by asking any programme staff         2) Analysis for questions to be answered through the analysis of the information collected
3) Analysis/interview question for information that should be possible to deduct from the information collected, or if data is not available would need to be asked during an interview
4) Interview questions for opinion-type questions and information that would not be found in documents or data but needs to be raised during interviews
5) Law or regulation for questions about legal provisions</t>
  </si>
  <si>
    <t>Focus on National Development Strategy or  National Social Protection policy or strategy</t>
  </si>
  <si>
    <t>1. Inclusiveness                                4.Respect for rights and Dignity                      3. Appropriateness</t>
  </si>
  <si>
    <t>6. Fiancial and fiscal sustainablity</t>
  </si>
  <si>
    <t>5) Law or regulation for questions about legal provisions (i.e. National Social Protection policy or strategy)</t>
  </si>
  <si>
    <t xml:space="preserve">Relevant CODI System Performance Criteria  </t>
  </si>
  <si>
    <r>
      <t>Comments</t>
    </r>
    <r>
      <rPr>
        <sz val="9"/>
        <rFont val="Arial"/>
        <family val="2"/>
      </rPr>
      <t xml:space="preserve"> (brief instructions/ tips how to answer the question or a group of questions)</t>
    </r>
  </si>
  <si>
    <r>
      <t xml:space="preserve">Source </t>
    </r>
    <r>
      <rPr>
        <sz val="9"/>
        <rFont val="Arial"/>
        <family val="2"/>
      </rPr>
      <t>where the data can most likely be found. National sources should be prioritized and therafter international databases (ASPIRE, SSI, OECD-SPSR, IMF data etc.). Five source categories are identified 1) Program staff / admin records for information that should be easily available either through the desk review or by asking any programme staff
2) Analysis for questions to be answered through the analysis of the information collected 3) Analysis/interview question for information that should be possible to deduct from the information collected, or if data is not available would need to be asked during an interview 4) Interview questions for opinion-type questions and information that would not be found in documents or data but needs to be raised during interviews 5) Law or regulation for questions about legal provisions</t>
    </r>
  </si>
  <si>
    <r>
      <rPr>
        <b/>
        <sz val="9"/>
        <rFont val="Arial"/>
        <family val="2"/>
      </rPr>
      <t>Source</t>
    </r>
    <r>
      <rPr>
        <sz val="9"/>
        <rFont val="Arial"/>
        <family val="2"/>
      </rPr>
      <t xml:space="preserve"> - where the data can most likely be found. National sources should be prioritized and therafter international databases (ASPIRE, SSI, OECD-SPSR, IMF data etc.). Five source categories are identified</t>
    </r>
  </si>
  <si>
    <t xml:space="preserve">Does the country have a  social protection needs and gaps assessment that identifies and analyses the risk of poverty, risk to livelihoods and risks to well-being that individuals can face throughout their lives? </t>
  </si>
  <si>
    <t xml:space="preserve">Specify date; provide hyperlink/URL where possible. Please indicate if the social protection needs and gap assessment is national or regional. The needs and gap assessment </t>
  </si>
  <si>
    <t xml:space="preserve">1.	Inclusiveness
3.	Appropriateness </t>
  </si>
  <si>
    <t xml:space="preserve">Is there a standalone social protection needs and gaps assessment that identifies and analyses the risk of poverty, risk to livelihoods and risks to well-being that individuals can face throughout their lives? </t>
  </si>
  <si>
    <t>Specify date; provide hyperlink/URL where possible (please provide the document / link)</t>
  </si>
  <si>
    <t xml:space="preserve">1. Inclusiveness                      3. Appropriateness                     8. Responsiveness
</t>
  </si>
  <si>
    <t xml:space="preserve">1. Inclusiveness                      3. Appropriateness                 4. Respect for rights and dignity                                     8. Responsiveness
</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</si>
  <si>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t>
  </si>
  <si>
    <t>1) Program staff / admin records for information that should be easily available either through the desk review or by asking any programme staff                 2) Analysis for questions to be answered through the analysis of the information collected                             4) Interview questions for opinion-type questions and information that would not be found in documents or data but needs to be raised during interviews</t>
  </si>
  <si>
    <t xml:space="preserve">If there is no social protection needs and gaps assessment, what evidence base is used to inform the design of the social protection system? 
       </t>
  </si>
  <si>
    <t>For example national administrative data, poverty analysis, demographic data, other risk and vulnerability analyses, impact evaluation, financial assessment, climate change risk assessment, actuarial valuation for contributory systems, other? Population Census, Education MIS', Unemployment Register; or survey data Demographic and Health Survey (DHS) Multiple Indicator Cluster Survey (MICS), Climate Change Impact Survey; or other Situation Analyses on specific population groups</t>
  </si>
  <si>
    <t xml:space="preserve">1. Inclusiveness                      3. Appropriateness                 4. Respect for rights and dignity                                     7. Coherence and coordination                                   8. Responsiveness
</t>
  </si>
  <si>
    <t xml:space="preserve">3. Apropriateness 7.Coherence and coordination 8. Responsiveness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</si>
  <si>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(Document review, including social protection policy/strategy; and KII with national government and local/regional/provincial government where policymaking is fully or partially decentralized)  </t>
  </si>
  <si>
    <t>4) Interview questions for opinion-type questions and information that would not be found in documents or data but needs to be raised during interviews (e.g. MoF, Social Partners)</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</si>
  <si>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t>
  </si>
  <si>
    <t>1. Inclusiveness 4. Respect for rights and dignity.                           5. Governance, institutional set-up and capacity</t>
  </si>
  <si>
    <t xml:space="preserve">Does the country have any forms of popular decision-making involving the wider population on issues related to SP such as popular initiatives and referendums conducted at national and sub-national levels of government. </t>
  </si>
  <si>
    <t>Describe and quote examples (only if they are actually used in practice)</t>
  </si>
  <si>
    <t xml:space="preserve">In what way is the government obliged to take into consideration or respond to the opinion expressed by stakeholders / to the results of the consultations?
     </t>
  </si>
  <si>
    <t>Is there an obligation for the government to respond to the opinons expressed? Is there an obligation to provide information to the legislative body on the views expressed during the consultations on the policy measures?
 Is there an obligation to justify decisions taken contrary to the recommendations of the consultations?</t>
  </si>
  <si>
    <t>1. Inclusiveness             4. Respect for rights and dignity.                           5. Governance, institutional set-up and capacity</t>
  </si>
  <si>
    <t>5. Governance, institutional set-up and capacity building                  4. Respect for rights and dignity</t>
  </si>
  <si>
    <t>5. Governance, institutional set-up and capacity                          9. Cost effectiveness</t>
  </si>
  <si>
    <t>Please detail which levels of government (national, subnational) are responsible for funding, identification and registration of scheme members, delivery of benefits, oversight, M&amp;E (by function). Where possible insert organogram. Only list responsibilities that are not carried out by a particular scheme or programme administration</t>
  </si>
  <si>
    <t>1) Program staff / admin records for information that should be easily available either through the desk review or by asking any programme staff                                                3) Analysis/interview question for information that should be possible to deduct from the information collected, or if data is not available would need to be asked during an interview
4) Interview questions for opinion-type questions and information that would not be found in documents or data but needs to be raised during interviews</t>
  </si>
  <si>
    <t>5. Governance, institutional set up and capacity building           7. Coherence and coordination</t>
  </si>
  <si>
    <t>1. Inclusiveness             5. Governance, institutional set up and capacity building</t>
  </si>
  <si>
    <t>1) Program staff / admin records for information that should be easily available either through the desk review or by asking any programme staff (HR Department; workforce capacity assessments)</t>
  </si>
  <si>
    <t>1. Inclusiveness           5. Governance, institutional set up and capacity</t>
  </si>
  <si>
    <t>1) Program staff / admin records for information that should be easily available either through the desk review or by asking any programme staff (HR Department; workforce capacity assessments)                   4) Interview questions for opinion-type questions and information that would not be found in documents or data but needs to be raised during interviews</t>
  </si>
  <si>
    <t>5. Governance, institutional set up and capacity           6.Financial and fiscal sustainability</t>
  </si>
  <si>
    <t>5. Governance, institutional set up and capacity                      7. Coherence and coordination</t>
  </si>
  <si>
    <t xml:space="preserve">7. Coherence and coordination
</t>
  </si>
  <si>
    <t>1) Program staff / admin records for information that should be easily available either through the desk review or by asking any programme staff 
2) Analysis for questions to be answered through the analysis of the information collected</t>
  </si>
  <si>
    <t>1) Program staff / admin records for information that should be easily available either through the desk review or by asking any programme staff  2) Analysis for questions to be answered through the analysis of the information collected</t>
  </si>
  <si>
    <t xml:space="preserve">Have contingency reserves or stabilization funds been set up to support provision of benefits during economic fluctuations or covariate shocks? </t>
  </si>
  <si>
    <t>If yes, pls describe and assess to what extent they are adequate</t>
  </si>
  <si>
    <t>1) Program staff / admin records for information that should be easily available either through the desk review or by asking any programme staff  2) Analysis for questions to be answered through the analysis of the information collected 4) Interview questions for opinion-type questions and information that would not be found in documents or data but needs to be raised during interviews</t>
  </si>
  <si>
    <t>1) Program staff / admin records for information that should be easily available either through the desk review or by asking any programme staff (Health budget)</t>
  </si>
  <si>
    <t xml:space="preserve">1) Program staff / admin records for information that should be easily available either through the desk review or by asking any programme staff (MoF)
</t>
  </si>
  <si>
    <t>5. Governance , institutional set up and capacity                          6. Financial and fiscal sustainability</t>
  </si>
  <si>
    <t>4) Interview questions for opinion-type questions and information that would not be found in documents or data but needs to be raised during interviews (MoF, Program managers)</t>
  </si>
  <si>
    <t>4) Interview questions for opinion-type questions and information that would not be found in documents or data but needs to be raised during interviews (MoF, Program managers, social partners)</t>
  </si>
  <si>
    <t>Are  long-term actuarial valuations conducted  periodically and in particular when planning reforms?</t>
  </si>
  <si>
    <t>4) Interview questions for opinion-type questions and information that would not be found in documents or data but needs to be raised during interviews (Moinistries, Program managers, social partners)</t>
  </si>
  <si>
    <t>5. Governance, institutional set-up and capacity                          6. Financial and fiscal sustainability</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</si>
  <si>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(Moinistries, Program managers, social partners)</t>
  </si>
  <si>
    <t>4) Interview questions for opinion-type questions and information that would not be found in documents or data but needs to be raised during interviews (Ministries, Program managers, social partners)</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</si>
  <si>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(Moinistries, Program managers, social partners)
</t>
  </si>
  <si>
    <t xml:space="preserve">To what extent are there clear procedures and timelines for budget planning, execution, monitoring and reporting and to what extent are these followed?  </t>
  </si>
  <si>
    <t>4) Interview questions for opinion-type questions and information that would not be found in documents or data but needs to be raised during interviews (MoF)</t>
  </si>
  <si>
    <t xml:space="preserve">4) Interview questions for opinion-type questions and information that would not be found in documents or data but needs to be raised during interviews (MoF, Program managers)
</t>
  </si>
  <si>
    <t>2) Analysis for questions to be answered through the analysis of the information collected               3) Analysis/interview question for information that should be possible to deduct from the information collected, or if data is not available would need to be asked during an interview</t>
  </si>
  <si>
    <t>5. Governance institutional set up and capacity</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</si>
  <si>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t>
  </si>
  <si>
    <t xml:space="preserve"> 5.	Governance, institutional set up and capacity</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</si>
  <si>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interviewsDocument review,          (KII with the lead institution and allied sectors; evidence from the general public, secondary data and/or specific data collection in connection with the application of the CODI)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</si>
  <si>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(Document review, KII with the lead institution and allied sectors)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</si>
  <si>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(Document review; KII with lead institution at national and sub-national levels; evidence from the general public (secondary data and/or specific data collection in connection with the application of the CODI)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</si>
  <si>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(Document review; KII with lead institution at national and sub-national levels; evidence from the general public (secondary data and/or specific data collection in connection with the application of the CODI) 
</t>
  </si>
  <si>
    <t>3) Analysis/interview question for information that should be possible to deduct from the information collected, or if data is not available would need to be asked during an interview
4) Interview questions for opinion-type questions and information that would not be found in documents or data but needs to be raised during interviews</t>
  </si>
  <si>
    <t>4) Interview questions for opinion-type questions and information that would not be found in documents or data but needs to be raised during interviews                                         (KII government and development partners including responsible Ministry M&amp;E Unit; womens organisations and organisations of disabled persons)</t>
  </si>
  <si>
    <t>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(KII government and development partners including responsible Ministry M&amp;E Unit; womens organisations and organisations of disabled persons)</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</si>
  <si>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</si>
  <si>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(KII government, national statistical office and development partners including responsible Ministry M&amp;E Unit; womens organisations and organisations of disabled persons)Document review, </t>
  </si>
  <si>
    <t xml:space="preserve">1) Program staff / admin records for information that should be easily available either through the desk review or by asking any programme staff                                                4) Interview questions for opinion-type questions and information that would not be found in documents or data but needs to be raised during interviews                                         (KII government, national statistical office and development partners including responsible Ministry M&amp;E Unit; womens organisations and organisations of disabled persons)
</t>
  </si>
  <si>
    <t>1) Program staff / admin records for information that should be easily available either through the desk review or by asking any programme staff (Document review, KII government and national statistical office)</t>
  </si>
  <si>
    <t>1) Program staff / admin records for information that should be easily available either through the desk review or by asking any programme staff (Document review, KII government and national statistical office)(Document review; KII government and development partners)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</si>
</sst>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x14ac:knownFonts="1">
    <font>
      <sz val="11"/>
      <color theme="1"/>
      <name val="Calibri"/>
      <family val="2"/>
      <scheme val="minor"/>
    </font>
    <font>
      <sz val="11"/>
      <color theme="1"/>
      <name val="Calibri"/>
      <family val="2"/>
      <scheme val="minor"/>
    </font>
    <font>
      <sz val="12"/>
      <color theme="1"/>
      <name val="Calibri"/>
      <family val="2"/>
      <scheme val="minor"/>
    </font>
    <font>
      <sz val="11"/>
      <color indexed="8"/>
      <name val="Calibri"/>
      <family val="2"/>
    </font>
    <font>
      <sz val="10"/>
      <name val="Calibri"/>
      <family val="2"/>
      <scheme val="minor"/>
    </font>
    <font>
      <b/>
      <sz val="10"/>
      <name val="Calibri"/>
      <family val="2"/>
      <scheme val="minor"/>
    </font>
    <font>
      <sz val="12"/>
      <name val="Calibri"/>
      <family val="2"/>
      <scheme val="minor"/>
    </font>
    <font>
      <b/>
      <sz val="9"/>
      <color rgb="FF000000"/>
      <name val="Calibri"/>
      <family val="2"/>
      <scheme val="minor"/>
    </font>
    <font>
      <sz val="11"/>
      <color theme="3" tint="0.39997558519241921"/>
      <name val="Calibri"/>
      <family val="2"/>
      <scheme val="minor"/>
    </font>
    <font>
      <sz val="10"/>
      <color theme="3" tint="0.39994506668294322"/>
      <name val="Calibri"/>
      <family val="2"/>
      <scheme val="minor"/>
    </font>
    <font>
      <b/>
      <sz val="11"/>
      <name val="Calibri"/>
      <family val="2"/>
    </font>
    <font>
      <b/>
      <sz val="11"/>
      <color indexed="8"/>
      <name val="Calibri"/>
      <family val="2"/>
    </font>
    <font>
      <b/>
      <sz val="11"/>
      <color theme="3" tint="0.39997558519241921"/>
      <name val="Calibri"/>
      <family val="2"/>
    </font>
    <font>
      <b/>
      <u/>
      <sz val="11"/>
      <name val="Calibri"/>
      <family val="2"/>
    </font>
    <font>
      <b/>
      <u/>
      <sz val="10"/>
      <name val="Calibri"/>
      <family val="2"/>
    </font>
    <font>
      <sz val="11"/>
      <name val="Calibri"/>
      <family val="2"/>
    </font>
    <font>
      <b/>
      <sz val="8.5"/>
      <name val="Arial"/>
      <family val="2"/>
    </font>
    <font>
      <b/>
      <sz val="8.5"/>
      <color indexed="8"/>
      <name val="Arial"/>
      <family val="2"/>
    </font>
    <font>
      <sz val="8.5"/>
      <name val="Arial"/>
      <family val="2"/>
    </font>
    <font>
      <sz val="8.5"/>
      <color indexed="8"/>
      <name val="Arial"/>
      <family val="2"/>
    </font>
    <font>
      <b/>
      <sz val="11"/>
      <color theme="1"/>
      <name val="Calibri"/>
      <family val="2"/>
      <scheme val="minor"/>
    </font>
    <font>
      <sz val="10"/>
      <name val="Arial"/>
      <family val="2"/>
    </font>
    <font>
      <b/>
      <sz val="10"/>
      <name val="Arial"/>
      <family val="2"/>
    </font>
    <font>
      <b/>
      <sz val="9"/>
      <color indexed="8"/>
      <name val="Arial"/>
      <family val="2"/>
    </font>
    <font>
      <b/>
      <sz val="9"/>
      <name val="Arial"/>
      <family val="2"/>
    </font>
    <font>
      <sz val="9"/>
      <name val="Arial"/>
      <family val="2"/>
    </font>
    <font>
      <sz val="9"/>
      <color indexed="8"/>
      <name val="Arial"/>
      <family val="2"/>
    </font>
    <font>
      <sz val="11"/>
      <name val="Arial"/>
      <family val="2"/>
    </font>
    <font>
      <b/>
      <sz val="12"/>
      <name val="Arial"/>
      <family val="2"/>
    </font>
    <font>
      <sz val="9"/>
      <color theme="3" tint="0.39997558519241921"/>
      <name val="Arial"/>
      <family val="2"/>
    </font>
    <font>
      <b/>
      <sz val="9"/>
      <color indexed="10"/>
      <name val="Arial"/>
      <family val="2"/>
    </font>
    <font>
      <sz val="9"/>
      <color indexed="10"/>
      <name val="Arial"/>
      <family val="2"/>
    </font>
    <font>
      <sz val="8.5"/>
      <color theme="3" tint="0.39997558519241921"/>
      <name val="Arial"/>
      <family val="2"/>
    </font>
    <font>
      <strike/>
      <sz val="9"/>
      <name val="Arial"/>
      <family val="2"/>
    </font>
    <font>
      <u/>
      <sz val="9"/>
      <name val="Arial"/>
      <family val="2"/>
    </font>
    <font>
      <u/>
      <sz val="10"/>
      <name val="Arial"/>
      <family val="2"/>
    </font>
    <font>
      <sz val="10"/>
      <color indexed="8"/>
      <name val="Arial"/>
      <family val="2"/>
    </font>
    <font>
      <b/>
      <sz val="10"/>
      <color indexed="8"/>
      <name val="Arial"/>
      <family val="2"/>
    </font>
    <font>
      <b/>
      <sz val="14"/>
      <color indexed="8"/>
      <name val="Arial"/>
      <family val="2"/>
    </font>
    <font>
      <b/>
      <i/>
      <sz val="10"/>
      <name val="Arial"/>
      <family val="2"/>
    </font>
    <font>
      <b/>
      <sz val="10"/>
      <color indexed="17"/>
      <name val="Arial"/>
      <family val="2"/>
    </font>
    <font>
      <sz val="11"/>
      <color indexed="8"/>
      <name val="Arial"/>
      <family val="2"/>
    </font>
    <font>
      <b/>
      <sz val="12"/>
      <color indexed="8"/>
      <name val="Arial"/>
      <family val="2"/>
    </font>
    <font>
      <b/>
      <u/>
      <sz val="10"/>
      <name val="Arial"/>
      <family val="2"/>
    </font>
    <font>
      <b/>
      <sz val="9"/>
      <color indexed="8"/>
      <name val="Calibri"/>
      <family val="2"/>
    </font>
    <font>
      <sz val="9"/>
      <color indexed="8"/>
      <name val="Calibri"/>
      <family val="2"/>
    </font>
    <font>
      <sz val="9"/>
      <name val="Calibri"/>
      <family val="2"/>
    </font>
    <font>
      <strike/>
      <sz val="10"/>
      <name val="Arial"/>
      <family val="2"/>
    </font>
    <font>
      <b/>
      <sz val="11"/>
      <color rgb="FF000000"/>
      <name val="Calibri"/>
      <family val="2"/>
      <scheme val="minor"/>
    </font>
    <font>
      <sz val="11"/>
      <color rgb="FF000000"/>
      <name val="Calibri"/>
      <family val="2"/>
      <scheme val="minor"/>
    </font>
    <font>
      <sz val="8"/>
      <name val="Verdana"/>
      <family val="2"/>
    </font>
    <font>
      <b/>
      <sz val="11"/>
      <color rgb="FFFF0000"/>
      <name val="Calibri"/>
      <family val="2"/>
    </font>
    <font>
      <sz val="11"/>
      <color rgb="FFFF0000"/>
      <name val="Arial"/>
      <family val="2"/>
    </font>
    <font>
      <strike/>
      <sz val="11"/>
      <name val="Arial"/>
      <family val="2"/>
    </font>
    <font>
      <b/>
      <strike/>
      <sz val="9"/>
      <name val="Arial"/>
      <family val="2"/>
    </font>
    <font>
      <b/>
      <sz val="9"/>
      <color rgb="FFFF0000"/>
      <name val="Arial"/>
      <family val="2"/>
    </font>
    <font>
      <sz val="9"/>
      <color rgb="FFFF0000"/>
      <name val="Arial"/>
      <family val="2"/>
    </font>
    <font>
      <sz val="10"/>
      <color rgb="FFFF0000"/>
      <name val="Arial"/>
      <family val="2"/>
    </font>
    <font>
      <b/>
      <sz val="11"/>
      <name val="Arial"/>
      <family val="2"/>
    </font>
    <font>
      <sz val="9"/>
      <color theme="1"/>
      <name val="Arial"/>
      <family val="2"/>
    </font>
    <font>
      <b/>
      <sz val="9"/>
      <color rgb="FF000000"/>
      <name val="Tahoma"/>
      <family val="2"/>
    </font>
    <font>
      <sz val="9"/>
      <color rgb="FF000000"/>
      <name val="Tahoma"/>
      <family val="2"/>
    </font>
    <font>
      <strike/>
      <sz val="10"/>
      <color rgb="FFFF0000"/>
      <name val="Arial"/>
      <family val="2"/>
    </font>
    <font>
      <sz val="9"/>
      <color theme="1"/>
      <name val="Calibri"/>
      <family val="2"/>
      <scheme val="minor"/>
    </font>
    <font>
      <b/>
      <sz val="11"/>
      <color theme="0"/>
      <name val="Calibri"/>
      <family val="2"/>
      <scheme val="minor"/>
    </font>
    <font>
      <sz val="10"/>
      <color rgb="FF000000"/>
      <name val="Arial"/>
      <family val="2"/>
    </font>
    <font>
      <sz val="10"/>
      <color theme="4"/>
      <name val="Arial"/>
      <family val="2"/>
    </font>
    <font>
      <i/>
      <sz val="9"/>
      <name val="Arial"/>
      <family val="2"/>
    </font>
    <font>
      <b/>
      <sz val="11"/>
      <name val="Calibri"/>
      <family val="2"/>
      <scheme val="minor"/>
    </font>
    <font>
      <sz val="11"/>
      <name val="Calibri"/>
      <family val="2"/>
      <scheme val="minor"/>
    </font>
    <font>
      <sz val="9"/>
      <name val="Calibri"/>
      <family val="2"/>
      <scheme val="minor"/>
    </font>
    <font>
      <b/>
      <sz val="14"/>
      <name val="Arial"/>
      <family val="2"/>
    </font>
    <font>
      <b/>
      <i/>
      <u/>
      <sz val="10"/>
      <name val="Arial"/>
      <family val="2"/>
    </font>
    <font>
      <b/>
      <i/>
      <sz val="9"/>
      <name val="Arial"/>
      <family val="2"/>
    </font>
  </fonts>
  <fills count="1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bgColor rgb="FF000000"/>
      </patternFill>
    </fill>
    <fill>
      <patternFill patternType="solid">
        <fgColor rgb="FFEDEDED"/>
        <bgColor indexed="64"/>
      </patternFill>
    </fill>
    <fill>
      <patternFill patternType="solid">
        <fgColor indexed="9"/>
        <bgColor indexed="64"/>
      </patternFill>
    </fill>
    <fill>
      <patternFill patternType="solid">
        <fgColor indexed="31"/>
        <bgColor indexed="64"/>
      </patternFill>
    </fill>
    <fill>
      <patternFill patternType="solid">
        <fgColor indexed="45"/>
        <bgColor indexed="64"/>
      </patternFill>
    </fill>
    <fill>
      <patternFill patternType="solid">
        <fgColor rgb="FFFFFFFF"/>
        <bgColor rgb="FF000000"/>
      </patternFill>
    </fill>
    <fill>
      <patternFill patternType="solid">
        <fgColor rgb="FFA5A5A5"/>
      </patternFill>
    </fill>
  </fills>
  <borders count="207">
    <border>
      <left/>
      <right/>
      <top/>
      <bottom/>
      <diagonal/>
    </border>
    <border>
      <left/>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theme="0"/>
      </left>
      <right style="thin">
        <color theme="0"/>
      </right>
      <top style="thin">
        <color theme="0"/>
      </top>
      <bottom style="thin">
        <color theme="0"/>
      </bottom>
      <diagonal/>
    </border>
    <border>
      <left style="thin">
        <color auto="1"/>
      </left>
      <right/>
      <top style="hair">
        <color auto="1"/>
      </top>
      <bottom/>
      <diagonal/>
    </border>
    <border>
      <left/>
      <right/>
      <top style="thin">
        <color theme="0"/>
      </top>
      <bottom style="thin">
        <color theme="0"/>
      </bottom>
      <diagonal/>
    </border>
    <border>
      <left style="thin">
        <color theme="0"/>
      </left>
      <right/>
      <top/>
      <bottom/>
      <diagonal/>
    </border>
    <border>
      <left/>
      <right/>
      <top/>
      <bottom style="medium">
        <color rgb="FFFFFFFF"/>
      </bottom>
      <diagonal/>
    </border>
    <border>
      <left style="medium">
        <color rgb="FFFFFFFF"/>
      </left>
      <right style="medium">
        <color rgb="FFFFFFFF"/>
      </right>
      <top/>
      <bottom/>
      <diagonal/>
    </border>
    <border>
      <left/>
      <right style="thin">
        <color indexed="64"/>
      </right>
      <top style="thin">
        <color theme="0"/>
      </top>
      <bottom style="thin">
        <color theme="0"/>
      </bottom>
      <diagonal/>
    </border>
    <border>
      <left/>
      <right style="thin">
        <color indexed="64"/>
      </right>
      <top style="thin">
        <color theme="0"/>
      </top>
      <bottom style="thin">
        <color indexed="64"/>
      </bottom>
      <diagonal/>
    </border>
    <border>
      <left/>
      <right style="thin">
        <color indexed="64"/>
      </right>
      <top/>
      <bottom style="thin">
        <color theme="0"/>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indexed="64"/>
      </top>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style="hair">
        <color auto="1"/>
      </top>
      <bottom style="hair">
        <color auto="1"/>
      </bottom>
      <diagonal/>
    </border>
    <border>
      <left style="thin">
        <color theme="0"/>
      </left>
      <right/>
      <top style="hair">
        <color auto="1"/>
      </top>
      <bottom style="thin">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thin">
        <color auto="1"/>
      </bottom>
      <diagonal/>
    </border>
    <border>
      <left style="medium">
        <color auto="1"/>
      </left>
      <right style="thin">
        <color auto="1"/>
      </right>
      <top/>
      <bottom style="hair">
        <color auto="1"/>
      </bottom>
      <diagonal/>
    </border>
    <border>
      <left style="thin">
        <color auto="1"/>
      </left>
      <right style="medium">
        <color auto="1"/>
      </right>
      <top style="hair">
        <color auto="1"/>
      </top>
      <bottom/>
      <diagonal/>
    </border>
    <border>
      <left style="thin">
        <color auto="1"/>
      </left>
      <right/>
      <top style="medium">
        <color auto="1"/>
      </top>
      <bottom/>
      <diagonal/>
    </border>
    <border>
      <left style="medium">
        <color rgb="FFFFFFFF"/>
      </left>
      <right/>
      <top/>
      <bottom/>
      <diagonal/>
    </border>
    <border>
      <left style="medium">
        <color auto="1"/>
      </left>
      <right style="medium">
        <color rgb="FFFFFFFF"/>
      </right>
      <top/>
      <bottom style="medium">
        <color rgb="FFFFFFFF"/>
      </bottom>
      <diagonal/>
    </border>
    <border>
      <left/>
      <right style="medium">
        <color rgb="FFFFFFFF"/>
      </right>
      <top style="medium">
        <color auto="1"/>
      </top>
      <bottom/>
      <diagonal/>
    </border>
    <border>
      <left style="thin">
        <color theme="0"/>
      </left>
      <right/>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9"/>
      </left>
      <right/>
      <top/>
      <bottom style="medium">
        <color indexed="9"/>
      </bottom>
      <diagonal/>
    </border>
    <border>
      <left style="medium">
        <color indexed="64"/>
      </left>
      <right style="medium">
        <color indexed="9"/>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9"/>
      </right>
      <top/>
      <bottom/>
      <diagonal/>
    </border>
    <border>
      <left style="thin">
        <color indexed="9"/>
      </left>
      <right style="thin">
        <color indexed="9"/>
      </right>
      <top/>
      <bottom/>
      <diagonal/>
    </border>
    <border>
      <left style="thin">
        <color indexed="64"/>
      </left>
      <right style="thin">
        <color indexed="64"/>
      </right>
      <top/>
      <bottom/>
      <diagonal/>
    </border>
    <border>
      <left style="thin">
        <color indexed="9"/>
      </left>
      <right style="thin">
        <color indexed="9"/>
      </right>
      <top/>
      <bottom style="thin">
        <color indexed="9"/>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style="medium">
        <color indexed="9"/>
      </right>
      <top/>
      <bottom/>
      <diagonal/>
    </border>
    <border>
      <left style="medium">
        <color indexed="9"/>
      </left>
      <right style="medium">
        <color indexed="9"/>
      </right>
      <top/>
      <bottom/>
      <diagonal/>
    </border>
    <border>
      <left style="medium">
        <color indexed="9"/>
      </left>
      <right/>
      <top/>
      <bottom/>
      <diagonal/>
    </border>
    <border>
      <left style="medium">
        <color indexed="9"/>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auto="1"/>
      </left>
      <right style="thin">
        <color auto="1"/>
      </right>
      <top/>
      <bottom/>
      <diagonal/>
    </border>
    <border>
      <left/>
      <right style="thin">
        <color auto="1"/>
      </right>
      <top/>
      <bottom style="thin">
        <color auto="1"/>
      </bottom>
      <diagonal/>
    </border>
    <border>
      <left style="thin">
        <color auto="1"/>
      </left>
      <right style="thin">
        <color auto="1"/>
      </right>
      <top style="thin">
        <color theme="0" tint="-4.9989318521683403E-2"/>
      </top>
      <bottom style="thin">
        <color auto="1"/>
      </bottom>
      <diagonal/>
    </border>
    <border>
      <left style="medium">
        <color auto="1"/>
      </left>
      <right style="medium">
        <color rgb="FFFFFFFF"/>
      </right>
      <top style="medium">
        <color auto="1"/>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right/>
      <top/>
      <bottom style="medium">
        <color indexed="9"/>
      </bottom>
      <diagonal/>
    </border>
    <border>
      <left style="medium">
        <color indexed="8"/>
      </left>
      <right style="medium">
        <color indexed="9"/>
      </right>
      <top/>
      <bottom style="medium">
        <color indexed="9"/>
      </bottom>
      <diagonal/>
    </border>
    <border>
      <left style="medium">
        <color indexed="9"/>
      </left>
      <right style="medium">
        <color indexed="9"/>
      </right>
      <top/>
      <bottom style="medium">
        <color indexed="9"/>
      </bottom>
      <diagonal/>
    </border>
    <border>
      <left/>
      <right style="medium">
        <color indexed="9"/>
      </right>
      <top/>
      <bottom style="medium">
        <color indexed="9"/>
      </bottom>
      <diagonal/>
    </border>
    <border>
      <left/>
      <right style="medium">
        <color indexed="8"/>
      </right>
      <top/>
      <bottom style="medium">
        <color indexed="9"/>
      </bottom>
      <diagonal/>
    </border>
    <border>
      <left style="medium">
        <color indexed="8"/>
      </left>
      <right style="medium">
        <color indexed="9"/>
      </right>
      <top/>
      <bottom style="medium">
        <color indexed="8"/>
      </bottom>
      <diagonal/>
    </border>
    <border>
      <left/>
      <right style="medium">
        <color indexed="9"/>
      </right>
      <top/>
      <bottom style="medium">
        <color indexed="8"/>
      </bottom>
      <diagonal/>
    </border>
    <border>
      <left/>
      <right style="medium">
        <color indexed="8"/>
      </right>
      <top/>
      <bottom style="medium">
        <color indexed="8"/>
      </bottom>
      <diagonal/>
    </border>
    <border>
      <left style="medium">
        <color indexed="64"/>
      </left>
      <right style="medium">
        <color indexed="9"/>
      </right>
      <top/>
      <bottom style="medium">
        <color indexed="9"/>
      </bottom>
      <diagonal/>
    </border>
    <border>
      <left style="medium">
        <color indexed="9"/>
      </left>
      <right style="medium">
        <color indexed="64"/>
      </right>
      <top/>
      <bottom style="medium">
        <color indexed="9"/>
      </bottom>
      <diagonal/>
    </border>
    <border>
      <left style="medium">
        <color indexed="64"/>
      </left>
      <right/>
      <top/>
      <bottom style="medium">
        <color indexed="9"/>
      </bottom>
      <diagonal/>
    </border>
    <border>
      <left/>
      <right style="medium">
        <color indexed="64"/>
      </right>
      <top/>
      <bottom style="medium">
        <color indexed="9"/>
      </bottom>
      <diagonal/>
    </border>
    <border>
      <left/>
      <right style="medium">
        <color indexed="9"/>
      </right>
      <top/>
      <bottom style="medium">
        <color indexed="64"/>
      </bottom>
      <diagonal/>
    </border>
    <border>
      <left/>
      <right style="medium">
        <color indexed="64"/>
      </right>
      <top/>
      <bottom style="medium">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top style="medium">
        <color auto="1"/>
      </top>
      <bottom style="thin">
        <color auto="1"/>
      </bottom>
      <diagonal/>
    </border>
    <border>
      <left/>
      <right/>
      <top style="thin">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auto="1"/>
      </left>
      <right style="thin">
        <color indexed="64"/>
      </right>
      <top style="thin">
        <color theme="0" tint="-4.9989318521683403E-2"/>
      </top>
      <bottom style="thin">
        <color theme="0" tint="-4.9989318521683403E-2"/>
      </bottom>
      <diagonal/>
    </border>
    <border>
      <left style="thin">
        <color auto="1"/>
      </left>
      <right style="thin">
        <color indexed="64"/>
      </right>
      <top style="thin">
        <color theme="0" tint="-4.9989318521683403E-2"/>
      </top>
      <bottom/>
      <diagonal/>
    </border>
    <border>
      <left/>
      <right style="thin">
        <color indexed="64"/>
      </right>
      <top style="medium">
        <color auto="1"/>
      </top>
      <bottom style="medium">
        <color auto="1"/>
      </bottom>
      <diagonal/>
    </border>
    <border>
      <left/>
      <right style="thin">
        <color indexed="64"/>
      </right>
      <top style="thin">
        <color theme="0"/>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rgb="FF002060"/>
      </bottom>
      <diagonal/>
    </border>
    <border>
      <left/>
      <right/>
      <top/>
      <bottom style="medium">
        <color rgb="FF002060"/>
      </bottom>
      <diagonal/>
    </border>
    <border>
      <left style="thin">
        <color theme="0"/>
      </left>
      <right/>
      <top style="hair">
        <color auto="1"/>
      </top>
      <bottom/>
      <diagonal/>
    </border>
    <border>
      <left style="thin">
        <color auto="1"/>
      </left>
      <right style="thin">
        <color auto="1"/>
      </right>
      <top style="hair">
        <color rgb="FF002060"/>
      </top>
      <bottom style="dotted">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bottom style="thin">
        <color auto="1"/>
      </bottom>
      <diagonal/>
    </border>
    <border>
      <left/>
      <right style="thin">
        <color indexed="64"/>
      </right>
      <top/>
      <bottom/>
      <diagonal/>
    </border>
    <border>
      <left style="thin">
        <color rgb="FF002060"/>
      </left>
      <right style="thin">
        <color rgb="FF002060"/>
      </right>
      <top/>
      <bottom style="thin">
        <color rgb="FF002060"/>
      </bottom>
      <diagonal/>
    </border>
    <border>
      <left style="thin">
        <color rgb="FF002060"/>
      </left>
      <right style="thin">
        <color rgb="FF002060"/>
      </right>
      <top/>
      <bottom/>
      <diagonal/>
    </border>
    <border>
      <left style="thin">
        <color indexed="64"/>
      </left>
      <right/>
      <top style="thin">
        <color auto="1"/>
      </top>
      <bottom style="double">
        <color rgb="FF3F3F3F"/>
      </bottom>
      <diagonal/>
    </border>
    <border>
      <left style="medium">
        <color rgb="FFFFFFFF"/>
      </left>
      <right style="medium">
        <color rgb="FFFFFFFF"/>
      </right>
      <top style="medium">
        <color auto="1"/>
      </top>
      <bottom/>
      <diagonal/>
    </border>
    <border>
      <left style="medium">
        <color rgb="FFFFFFFF"/>
      </left>
      <right/>
      <top style="medium">
        <color auto="1"/>
      </top>
      <bottom/>
      <diagonal/>
    </border>
    <border>
      <left style="medium">
        <color indexed="9"/>
      </left>
      <right/>
      <top style="medium">
        <color indexed="64"/>
      </top>
      <bottom/>
      <diagonal/>
    </border>
    <border>
      <left style="medium">
        <color indexed="9"/>
      </left>
      <right style="medium">
        <color indexed="64"/>
      </right>
      <top style="medium">
        <color indexed="64"/>
      </top>
      <bottom/>
      <diagonal/>
    </border>
    <border>
      <left style="medium">
        <color rgb="FFFFFFFF"/>
      </left>
      <right/>
      <top style="medium">
        <color auto="1"/>
      </top>
      <bottom style="thin">
        <color indexed="64"/>
      </bottom>
      <diagonal/>
    </border>
    <border>
      <left/>
      <right style="medium">
        <color rgb="FFFFFFFF"/>
      </right>
      <top style="medium">
        <color auto="1"/>
      </top>
      <bottom style="thin">
        <color indexed="64"/>
      </bottom>
      <diagonal/>
    </border>
    <border>
      <left/>
      <right style="medium">
        <color indexed="9"/>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auto="1"/>
      </left>
      <right style="thin">
        <color indexed="64"/>
      </right>
      <top style="thin">
        <color auto="1"/>
      </top>
      <bottom style="thin">
        <color theme="0" tint="-4.9989318521683403E-2"/>
      </bottom>
      <diagonal/>
    </border>
    <border>
      <left/>
      <right style="thin">
        <color indexed="64"/>
      </right>
      <top style="thin">
        <color auto="1"/>
      </top>
      <bottom style="thin">
        <color theme="0"/>
      </bottom>
      <diagonal/>
    </border>
    <border>
      <left/>
      <right/>
      <top style="thin">
        <color auto="1"/>
      </top>
      <bottom style="medium">
        <color auto="1"/>
      </bottom>
      <diagonal/>
    </border>
    <border>
      <left style="thin">
        <color indexed="64"/>
      </left>
      <right style="thin">
        <color indexed="64"/>
      </right>
      <top style="thin">
        <color auto="1"/>
      </top>
      <bottom style="thin">
        <color rgb="FF002060"/>
      </bottom>
      <diagonal/>
    </border>
    <border>
      <left style="thin">
        <color theme="0"/>
      </left>
      <right/>
      <top style="thin">
        <color auto="1"/>
      </top>
      <bottom style="hair">
        <color auto="1"/>
      </bottom>
      <diagonal/>
    </border>
    <border>
      <left style="medium">
        <color auto="1"/>
      </left>
      <right style="thin">
        <color auto="1"/>
      </right>
      <top style="medium">
        <color auto="1"/>
      </top>
      <bottom/>
      <diagonal/>
    </border>
    <border>
      <left style="medium">
        <color auto="1"/>
      </left>
      <right/>
      <top style="medium">
        <color auto="1"/>
      </top>
      <bottom style="medium">
        <color auto="1"/>
      </bottom>
      <diagonal/>
    </border>
    <border>
      <left style="medium">
        <color auto="1"/>
      </left>
      <right style="thin">
        <color auto="1"/>
      </right>
      <top style="thin">
        <color auto="1"/>
      </top>
      <bottom style="hair">
        <color auto="1"/>
      </bottom>
      <diagonal/>
    </border>
    <border>
      <left style="medium">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9"/>
      </right>
      <top style="medium">
        <color indexed="64"/>
      </top>
      <bottom/>
      <diagonal/>
    </border>
    <border>
      <left style="medium">
        <color indexed="9"/>
      </left>
      <right style="medium">
        <color indexed="9"/>
      </right>
      <top style="medium">
        <color indexed="64"/>
      </top>
      <bottom/>
      <diagonal/>
    </border>
    <border>
      <left style="medium">
        <color indexed="9"/>
      </left>
      <right/>
      <top style="medium">
        <color indexed="64"/>
      </top>
      <bottom style="medium">
        <color indexed="9"/>
      </bottom>
      <diagonal/>
    </border>
    <border>
      <left/>
      <right/>
      <top style="medium">
        <color indexed="64"/>
      </top>
      <bottom style="medium">
        <color indexed="9"/>
      </bottom>
      <diagonal/>
    </border>
    <border>
      <left/>
      <right style="medium">
        <color indexed="9"/>
      </right>
      <top style="medium">
        <color indexed="64"/>
      </top>
      <bottom style="medium">
        <color indexed="9"/>
      </bottom>
      <diagonal/>
    </border>
    <border>
      <left/>
      <right style="medium">
        <color indexed="64"/>
      </right>
      <top style="medium">
        <color indexed="64"/>
      </top>
      <bottom style="medium">
        <color indexed="9"/>
      </bottom>
      <diagonal/>
    </border>
    <border>
      <left style="medium">
        <color indexed="9"/>
      </left>
      <right style="medium">
        <color indexed="9"/>
      </right>
      <top style="medium">
        <color indexed="9"/>
      </top>
      <bottom style="medium">
        <color indexed="9"/>
      </bottom>
      <diagonal/>
    </border>
    <border>
      <left style="medium">
        <color indexed="9"/>
      </left>
      <right style="medium">
        <color indexed="9"/>
      </right>
      <top style="medium">
        <color indexed="9"/>
      </top>
      <bottom/>
      <diagonal/>
    </border>
    <border>
      <left style="medium">
        <color indexed="9"/>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medium">
        <color indexed="64"/>
      </right>
      <top style="medium">
        <color indexed="9"/>
      </top>
      <bottom style="medium">
        <color indexed="9"/>
      </bottom>
      <diagonal/>
    </border>
    <border>
      <left/>
      <right style="medium">
        <color indexed="9"/>
      </right>
      <top style="medium">
        <color indexed="9"/>
      </top>
      <bottom style="medium">
        <color indexed="64"/>
      </bottom>
      <diagonal/>
    </border>
    <border>
      <left/>
      <right style="medium">
        <color indexed="64"/>
      </right>
      <top style="medium">
        <color indexed="9"/>
      </top>
      <bottom style="medium">
        <color indexed="64"/>
      </bottom>
      <diagonal/>
    </border>
    <border>
      <left style="medium">
        <color indexed="8"/>
      </left>
      <right style="medium">
        <color indexed="9"/>
      </right>
      <top style="medium">
        <color indexed="8"/>
      </top>
      <bottom/>
      <diagonal/>
    </border>
    <border>
      <left style="medium">
        <color indexed="9"/>
      </left>
      <right style="medium">
        <color indexed="9"/>
      </right>
      <top style="medium">
        <color indexed="8"/>
      </top>
      <bottom/>
      <diagonal/>
    </border>
    <border>
      <left style="medium">
        <color indexed="9"/>
      </left>
      <right/>
      <top style="medium">
        <color indexed="8"/>
      </top>
      <bottom style="medium">
        <color indexed="9"/>
      </bottom>
      <diagonal/>
    </border>
    <border>
      <left/>
      <right/>
      <top style="medium">
        <color indexed="8"/>
      </top>
      <bottom style="medium">
        <color indexed="9"/>
      </bottom>
      <diagonal/>
    </border>
    <border>
      <left/>
      <right style="medium">
        <color indexed="9"/>
      </right>
      <top style="medium">
        <color indexed="8"/>
      </top>
      <bottom style="medium">
        <color indexed="9"/>
      </bottom>
      <diagonal/>
    </border>
    <border>
      <left/>
      <right style="medium">
        <color indexed="8"/>
      </right>
      <top style="medium">
        <color indexed="8"/>
      </top>
      <bottom style="medium">
        <color indexed="9"/>
      </bottom>
      <diagonal/>
    </border>
    <border>
      <left style="medium">
        <color indexed="9"/>
      </left>
      <right style="medium">
        <color indexed="8"/>
      </right>
      <top style="medium">
        <color indexed="9"/>
      </top>
      <bottom style="medium">
        <color indexed="9"/>
      </bottom>
      <diagonal/>
    </border>
    <border>
      <left/>
      <right/>
      <top style="medium">
        <color indexed="64"/>
      </top>
      <bottom/>
      <diagonal/>
    </border>
    <border>
      <left/>
      <right style="medium">
        <color indexed="9"/>
      </right>
      <top style="medium">
        <color indexed="64"/>
      </top>
      <bottom/>
      <diagonal/>
    </border>
    <border>
      <left style="medium">
        <color indexed="64"/>
      </left>
      <right/>
      <top style="medium">
        <color indexed="64"/>
      </top>
      <bottom/>
      <diagonal/>
    </border>
    <border>
      <left style="medium">
        <color indexed="9"/>
      </left>
      <right style="medium">
        <color indexed="64"/>
      </right>
      <top style="medium">
        <color indexed="9"/>
      </top>
      <bottom/>
      <diagonal/>
    </border>
    <border>
      <left style="thin">
        <color auto="1"/>
      </left>
      <right/>
      <top style="thin">
        <color auto="1"/>
      </top>
      <bottom style="hair">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double">
        <color rgb="FF3F3F3F"/>
      </right>
      <top style="double">
        <color rgb="FF3F3F3F"/>
      </top>
      <bottom style="double">
        <color rgb="FF3F3F3F"/>
      </bottom>
      <diagonal/>
    </border>
    <border>
      <left/>
      <right/>
      <top style="medium">
        <color indexed="64"/>
      </top>
      <bottom style="medium">
        <color auto="1"/>
      </bottom>
      <diagonal/>
    </border>
    <border>
      <left style="thin">
        <color auto="1"/>
      </left>
      <right style="thin">
        <color auto="1"/>
      </right>
      <top style="dotted">
        <color rgb="FF002060"/>
      </top>
      <bottom/>
      <diagonal/>
    </border>
    <border>
      <left style="medium">
        <color auto="1"/>
      </left>
      <right style="thin">
        <color auto="1"/>
      </right>
      <top style="medium">
        <color auto="1"/>
      </top>
      <bottom/>
      <diagonal/>
    </border>
    <border>
      <left/>
      <right style="thin">
        <color theme="0"/>
      </right>
      <top style="thin">
        <color theme="0"/>
      </top>
      <bottom style="thin">
        <color theme="0"/>
      </bottom>
      <diagonal/>
    </border>
    <border>
      <left/>
      <right style="thin">
        <color theme="0"/>
      </right>
      <top style="thin">
        <color auto="1"/>
      </top>
      <bottom style="hair">
        <color auto="1"/>
      </bottom>
      <diagonal/>
    </border>
    <border>
      <left/>
      <right style="thin">
        <color theme="0"/>
      </right>
      <top style="hair">
        <color auto="1"/>
      </top>
      <bottom style="hair">
        <color auto="1"/>
      </bottom>
      <diagonal/>
    </border>
    <border>
      <left/>
      <right style="thin">
        <color theme="0"/>
      </right>
      <top style="hair">
        <color auto="1"/>
      </top>
      <bottom/>
      <diagonal/>
    </border>
    <border>
      <left/>
      <right style="thin">
        <color theme="0"/>
      </right>
      <top style="hair">
        <color auto="1"/>
      </top>
      <bottom style="thin">
        <color auto="1"/>
      </bottom>
      <diagonal/>
    </border>
    <border>
      <left/>
      <right style="thin">
        <color theme="0"/>
      </right>
      <top/>
      <bottom/>
      <diagonal/>
    </border>
    <border>
      <left/>
      <right style="thin">
        <color theme="0"/>
      </right>
      <top/>
      <bottom style="thin">
        <color theme="0"/>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style="medium">
        <color auto="1"/>
      </bottom>
      <diagonal/>
    </border>
    <border>
      <left/>
      <right style="thin">
        <color theme="0"/>
      </right>
      <top style="thin">
        <color theme="0"/>
      </top>
      <bottom/>
      <diagonal/>
    </border>
    <border>
      <left style="thin">
        <color rgb="FF002060"/>
      </left>
      <right style="thin">
        <color auto="1"/>
      </right>
      <top style="medium">
        <color auto="1"/>
      </top>
      <bottom style="thin">
        <color indexed="64"/>
      </bottom>
      <diagonal/>
    </border>
    <border>
      <left style="thin">
        <color rgb="FF002060"/>
      </left>
      <right/>
      <top/>
      <bottom/>
      <diagonal/>
    </border>
    <border>
      <left style="thin">
        <color rgb="FF000000"/>
      </left>
      <right/>
      <top style="thin">
        <color rgb="FF000000"/>
      </top>
      <bottom style="thin">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indexed="64"/>
      </right>
      <top style="medium">
        <color auto="1"/>
      </top>
      <bottom style="thin">
        <color auto="1"/>
      </bottom>
      <diagonal/>
    </border>
    <border>
      <left style="thin">
        <color auto="1"/>
      </left>
      <right style="medium">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auto="1"/>
      </right>
      <top style="medium">
        <color indexed="64"/>
      </top>
      <bottom style="medium">
        <color indexed="64"/>
      </bottom>
      <diagonal/>
    </border>
  </borders>
  <cellStyleXfs count="3">
    <xf numFmtId="0" fontId="0" fillId="0" borderId="0"/>
    <xf numFmtId="0" fontId="2" fillId="0" borderId="0"/>
    <xf numFmtId="0" fontId="64" fillId="15" borderId="104" applyNumberFormat="0" applyAlignment="0" applyProtection="0"/>
  </cellStyleXfs>
  <cellXfs count="1155">
    <xf numFmtId="0" fontId="0" fillId="0" borderId="0" xfId="0"/>
    <xf numFmtId="0" fontId="0" fillId="2" borderId="0" xfId="0" applyFill="1"/>
    <xf numFmtId="0" fontId="12" fillId="2" borderId="0" xfId="0" applyFont="1" applyFill="1" applyBorder="1" applyAlignment="1">
      <alignment horizontal="left" vertical="center"/>
    </xf>
    <xf numFmtId="0" fontId="9" fillId="2" borderId="0" xfId="0" applyFont="1" applyFill="1" applyAlignment="1">
      <alignment wrapText="1"/>
    </xf>
    <xf numFmtId="0" fontId="6" fillId="2" borderId="0" xfId="0" applyFont="1" applyFill="1"/>
    <xf numFmtId="0" fontId="4" fillId="2" borderId="0" xfId="0" applyFont="1" applyFill="1" applyAlignment="1">
      <alignment wrapText="1"/>
    </xf>
    <xf numFmtId="0" fontId="1" fillId="2" borderId="0" xfId="0" applyFont="1" applyFill="1" applyBorder="1" applyAlignment="1">
      <alignment vertical="top" wrapText="1"/>
    </xf>
    <xf numFmtId="0" fontId="8" fillId="2" borderId="0" xfId="0" applyFont="1" applyFill="1" applyBorder="1" applyAlignment="1">
      <alignment vertical="top" wrapText="1"/>
    </xf>
    <xf numFmtId="0" fontId="0" fillId="0" borderId="0" xfId="0" applyFill="1"/>
    <xf numFmtId="0" fontId="4" fillId="2" borderId="0" xfId="1" applyFont="1" applyFill="1" applyBorder="1" applyAlignment="1">
      <alignment horizontal="left" vertical="top" wrapText="1"/>
    </xf>
    <xf numFmtId="0" fontId="10" fillId="2" borderId="0" xfId="0" applyFont="1" applyFill="1" applyAlignment="1">
      <alignment horizontal="center" vertical="center"/>
    </xf>
    <xf numFmtId="0" fontId="10" fillId="2" borderId="0" xfId="0" applyFont="1" applyFill="1" applyAlignment="1">
      <alignment horizontal="left" vertical="center"/>
    </xf>
    <xf numFmtId="0" fontId="11" fillId="2" borderId="19" xfId="0" applyFont="1" applyFill="1" applyBorder="1" applyAlignment="1">
      <alignment horizontal="left" vertical="center"/>
    </xf>
    <xf numFmtId="0" fontId="0" fillId="2" borderId="0" xfId="0" applyFill="1" applyAlignment="1">
      <alignment horizontal="left"/>
    </xf>
    <xf numFmtId="0" fontId="17" fillId="0" borderId="0" xfId="0" applyFont="1" applyFill="1" applyBorder="1"/>
    <xf numFmtId="0" fontId="17" fillId="0" borderId="0" xfId="0" applyFont="1" applyFill="1" applyBorder="1" applyAlignment="1">
      <alignment vertical="top"/>
    </xf>
    <xf numFmtId="0" fontId="19" fillId="0" borderId="0" xfId="0" applyFont="1" applyFill="1"/>
    <xf numFmtId="0" fontId="19" fillId="0" borderId="0" xfId="0" applyFont="1"/>
    <xf numFmtId="0" fontId="19" fillId="2" borderId="0" xfId="0" applyFont="1" applyFill="1"/>
    <xf numFmtId="0" fontId="0" fillId="2" borderId="0" xfId="0" applyFill="1" applyAlignment="1">
      <alignment vertical="top"/>
    </xf>
    <xf numFmtId="0" fontId="0" fillId="0" borderId="0" xfId="0" applyAlignment="1">
      <alignment vertical="top"/>
    </xf>
    <xf numFmtId="0" fontId="17" fillId="0" borderId="0" xfId="0" applyFont="1" applyAlignment="1">
      <alignment vertical="top"/>
    </xf>
    <xf numFmtId="0" fontId="20" fillId="0" borderId="0" xfId="0" applyFont="1" applyAlignment="1">
      <alignment vertical="top"/>
    </xf>
    <xf numFmtId="0" fontId="16" fillId="2" borderId="0" xfId="0" applyFont="1" applyFill="1" applyBorder="1" applyAlignment="1">
      <alignment vertical="top" wrapText="1"/>
    </xf>
    <xf numFmtId="0" fontId="17" fillId="2" borderId="0" xfId="0" applyFont="1" applyFill="1" applyAlignment="1">
      <alignment vertical="top"/>
    </xf>
    <xf numFmtId="0" fontId="15" fillId="2" borderId="0" xfId="0" applyFont="1" applyFill="1" applyBorder="1" applyAlignment="1">
      <alignment horizontal="justify" vertical="center" wrapText="1"/>
    </xf>
    <xf numFmtId="0" fontId="26" fillId="5" borderId="0" xfId="1" applyFont="1" applyFill="1" applyAlignment="1">
      <alignment vertical="top"/>
    </xf>
    <xf numFmtId="0" fontId="29" fillId="2" borderId="0" xfId="1" applyFont="1" applyFill="1" applyAlignment="1">
      <alignment vertical="top" wrapText="1"/>
    </xf>
    <xf numFmtId="0" fontId="26" fillId="2" borderId="0" xfId="1" applyFont="1" applyFill="1" applyAlignment="1">
      <alignment vertical="top"/>
    </xf>
    <xf numFmtId="0" fontId="29" fillId="2" borderId="0" xfId="1" applyFont="1" applyFill="1" applyAlignment="1">
      <alignment horizontal="center" vertical="top"/>
    </xf>
    <xf numFmtId="0" fontId="29" fillId="2" borderId="0" xfId="1" applyFont="1" applyFill="1" applyAlignment="1">
      <alignment horizontal="center" vertical="top" wrapText="1"/>
    </xf>
    <xf numFmtId="0" fontId="25" fillId="2" borderId="0" xfId="1" applyFont="1" applyFill="1" applyAlignment="1">
      <alignment vertical="top"/>
    </xf>
    <xf numFmtId="0" fontId="26" fillId="7" borderId="0" xfId="1" applyFont="1" applyFill="1" applyAlignment="1">
      <alignment vertical="top"/>
    </xf>
    <xf numFmtId="0" fontId="30" fillId="2" borderId="0" xfId="1" applyFont="1" applyFill="1" applyAlignment="1">
      <alignment vertical="top"/>
    </xf>
    <xf numFmtId="0" fontId="26" fillId="2" borderId="0" xfId="1" applyFont="1" applyFill="1" applyAlignment="1">
      <alignment horizontal="center" vertical="top"/>
    </xf>
    <xf numFmtId="0" fontId="26" fillId="0" borderId="0" xfId="1" applyFont="1" applyAlignment="1">
      <alignment vertical="top" wrapText="1"/>
    </xf>
    <xf numFmtId="0" fontId="19" fillId="5" borderId="0" xfId="1" applyFont="1" applyFill="1" applyAlignment="1">
      <alignment vertical="top"/>
    </xf>
    <xf numFmtId="0" fontId="32" fillId="2" borderId="0" xfId="1" applyFont="1" applyFill="1" applyAlignment="1">
      <alignment horizontal="center" vertical="top"/>
    </xf>
    <xf numFmtId="0" fontId="19" fillId="2" borderId="0" xfId="1" applyFont="1" applyFill="1" applyAlignment="1">
      <alignment vertical="top"/>
    </xf>
    <xf numFmtId="0" fontId="19" fillId="7" borderId="0" xfId="1" applyFont="1" applyFill="1" applyAlignment="1">
      <alignment vertical="top"/>
    </xf>
    <xf numFmtId="0" fontId="32" fillId="2" borderId="0" xfId="1" applyFont="1" applyFill="1" applyAlignment="1">
      <alignment horizontal="center" vertical="top" wrapText="1"/>
    </xf>
    <xf numFmtId="0" fontId="19" fillId="2" borderId="0" xfId="1" applyFont="1" applyFill="1" applyAlignment="1">
      <alignment horizontal="center" vertical="top"/>
    </xf>
    <xf numFmtId="0" fontId="26" fillId="2" borderId="0" xfId="1" applyFont="1" applyFill="1" applyAlignment="1">
      <alignment vertical="top" wrapText="1"/>
    </xf>
    <xf numFmtId="0" fontId="25" fillId="0" borderId="10" xfId="1" applyFont="1" applyBorder="1" applyAlignment="1">
      <alignment horizontal="left" vertical="top" wrapText="1"/>
    </xf>
    <xf numFmtId="0" fontId="25" fillId="0" borderId="6" xfId="1" applyFont="1" applyBorder="1" applyAlignment="1">
      <alignment horizontal="left" vertical="top" wrapText="1" indent="1"/>
    </xf>
    <xf numFmtId="0" fontId="21" fillId="2" borderId="10" xfId="1" applyFont="1" applyFill="1" applyBorder="1" applyAlignment="1">
      <alignment horizontal="left" vertical="top" wrapText="1"/>
    </xf>
    <xf numFmtId="0" fontId="36" fillId="2" borderId="0" xfId="1" applyFont="1" applyFill="1" applyAlignment="1">
      <alignment vertical="top" wrapText="1"/>
    </xf>
    <xf numFmtId="0" fontId="36" fillId="2" borderId="0" xfId="1" applyFont="1" applyFill="1" applyAlignment="1">
      <alignment horizontal="center" vertical="top" wrapText="1"/>
    </xf>
    <xf numFmtId="0" fontId="36" fillId="2" borderId="0" xfId="1" applyFont="1" applyFill="1" applyBorder="1" applyAlignment="1">
      <alignment vertical="top" wrapText="1"/>
    </xf>
    <xf numFmtId="0" fontId="36" fillId="2" borderId="0" xfId="1" applyFont="1" applyFill="1" applyAlignment="1">
      <alignment vertical="top"/>
    </xf>
    <xf numFmtId="0" fontId="36" fillId="2" borderId="0" xfId="1" applyFont="1" applyFill="1" applyBorder="1" applyAlignment="1">
      <alignment vertical="top"/>
    </xf>
    <xf numFmtId="0" fontId="36" fillId="2" borderId="0" xfId="1" applyFont="1" applyFill="1" applyAlignment="1">
      <alignment horizontal="right" vertical="top"/>
    </xf>
    <xf numFmtId="0" fontId="36" fillId="2" borderId="0" xfId="1" applyFont="1" applyFill="1" applyAlignment="1">
      <alignment horizontal="right" vertical="top" wrapText="1"/>
    </xf>
    <xf numFmtId="0" fontId="36" fillId="0" borderId="0" xfId="1" applyFont="1" applyFill="1" applyAlignment="1">
      <alignment horizontal="right" vertical="top" wrapText="1"/>
    </xf>
    <xf numFmtId="0" fontId="36" fillId="0" borderId="0" xfId="1" applyFont="1" applyFill="1" applyAlignment="1">
      <alignment vertical="top" wrapText="1"/>
    </xf>
    <xf numFmtId="0" fontId="36" fillId="2" borderId="0" xfId="1" applyFont="1" applyFill="1" applyBorder="1" applyAlignment="1">
      <alignment horizontal="right" vertical="top" wrapText="1"/>
    </xf>
    <xf numFmtId="0" fontId="36" fillId="0" borderId="0" xfId="1" applyFont="1" applyFill="1" applyBorder="1" applyAlignment="1">
      <alignment horizontal="right" vertical="top" wrapText="1"/>
    </xf>
    <xf numFmtId="0" fontId="36" fillId="2" borderId="2" xfId="1" applyFont="1" applyFill="1" applyBorder="1" applyAlignment="1">
      <alignment horizontal="right" vertical="top" wrapText="1"/>
    </xf>
    <xf numFmtId="0" fontId="36" fillId="2" borderId="0" xfId="1" applyFont="1" applyFill="1" applyAlignment="1">
      <alignment horizontal="center" vertical="top"/>
    </xf>
    <xf numFmtId="0" fontId="21" fillId="2" borderId="7" xfId="1" applyFont="1" applyFill="1" applyBorder="1" applyAlignment="1">
      <alignment horizontal="left" vertical="top" wrapText="1" indent="2"/>
    </xf>
    <xf numFmtId="0" fontId="21" fillId="2" borderId="5" xfId="1" applyFont="1" applyFill="1" applyBorder="1" applyAlignment="1">
      <alignment horizontal="left" vertical="top" wrapText="1" indent="2"/>
    </xf>
    <xf numFmtId="0" fontId="21" fillId="0" borderId="7" xfId="1" applyFont="1" applyBorder="1" applyAlignment="1">
      <alignment horizontal="left" vertical="top" wrapText="1" indent="2"/>
    </xf>
    <xf numFmtId="0" fontId="21" fillId="0" borderId="5" xfId="1" applyFont="1" applyBorder="1" applyAlignment="1">
      <alignment horizontal="left" vertical="top" wrapText="1" indent="2"/>
    </xf>
    <xf numFmtId="0" fontId="21" fillId="2" borderId="2" xfId="1" applyFont="1" applyFill="1" applyBorder="1" applyAlignment="1">
      <alignment horizontal="right" vertical="top" wrapText="1"/>
    </xf>
    <xf numFmtId="0" fontId="36" fillId="2" borderId="0" xfId="1" applyFont="1" applyFill="1" applyBorder="1" applyAlignment="1">
      <alignment horizontal="right" vertical="top" textRotation="90" wrapText="1"/>
    </xf>
    <xf numFmtId="0" fontId="21" fillId="2" borderId="27" xfId="1" applyFont="1" applyFill="1" applyBorder="1" applyAlignment="1">
      <alignment horizontal="center" vertical="top" wrapText="1"/>
    </xf>
    <xf numFmtId="0" fontId="21" fillId="0" borderId="5" xfId="1" applyFont="1" applyFill="1" applyBorder="1" applyAlignment="1">
      <alignment horizontal="left" vertical="top" wrapText="1" indent="2"/>
    </xf>
    <xf numFmtId="0" fontId="21" fillId="0" borderId="7" xfId="1" applyFont="1" applyBorder="1" applyAlignment="1">
      <alignment horizontal="left" vertical="top" indent="2"/>
    </xf>
    <xf numFmtId="0" fontId="21" fillId="0" borderId="2" xfId="1" applyFont="1" applyFill="1" applyBorder="1" applyAlignment="1">
      <alignment horizontal="left" vertical="top" wrapText="1"/>
    </xf>
    <xf numFmtId="0" fontId="21" fillId="0" borderId="7" xfId="1" applyFont="1" applyFill="1" applyBorder="1" applyAlignment="1">
      <alignment horizontal="left" vertical="top" wrapText="1" indent="2"/>
    </xf>
    <xf numFmtId="0" fontId="21" fillId="0" borderId="12" xfId="1" applyFont="1" applyFill="1" applyBorder="1" applyAlignment="1">
      <alignment horizontal="left" vertical="top" wrapText="1" indent="2"/>
    </xf>
    <xf numFmtId="0" fontId="36" fillId="2" borderId="12" xfId="1" applyFont="1" applyFill="1" applyBorder="1" applyAlignment="1">
      <alignment vertical="top" wrapText="1"/>
    </xf>
    <xf numFmtId="0" fontId="21" fillId="0" borderId="11" xfId="1" applyFont="1" applyBorder="1" applyAlignment="1">
      <alignment horizontal="left" vertical="top" wrapText="1"/>
    </xf>
    <xf numFmtId="0" fontId="36" fillId="2" borderId="30" xfId="1" applyFont="1" applyFill="1" applyBorder="1" applyAlignment="1">
      <alignment vertical="top" wrapText="1"/>
    </xf>
    <xf numFmtId="0" fontId="21" fillId="0" borderId="10" xfId="1" applyFont="1" applyBorder="1" applyAlignment="1">
      <alignment horizontal="left" vertical="top" wrapText="1"/>
    </xf>
    <xf numFmtId="0" fontId="36" fillId="2" borderId="7" xfId="1" applyFont="1" applyFill="1" applyBorder="1" applyAlignment="1">
      <alignment vertical="top" wrapText="1"/>
    </xf>
    <xf numFmtId="0" fontId="21" fillId="0" borderId="0" xfId="1" applyFont="1" applyBorder="1" applyAlignment="1">
      <alignment horizontal="left" vertical="top" wrapText="1"/>
    </xf>
    <xf numFmtId="0" fontId="21" fillId="2" borderId="0" xfId="1" applyFont="1" applyFill="1" applyAlignment="1">
      <alignment vertical="top" wrapText="1"/>
    </xf>
    <xf numFmtId="0" fontId="36" fillId="0" borderId="2" xfId="1" applyFont="1" applyFill="1" applyBorder="1" applyAlignment="1">
      <alignment horizontal="right" vertical="top" wrapText="1"/>
    </xf>
    <xf numFmtId="0" fontId="21" fillId="2" borderId="7" xfId="1" applyFont="1" applyFill="1" applyBorder="1" applyAlignment="1">
      <alignment vertical="top" wrapText="1"/>
    </xf>
    <xf numFmtId="0" fontId="21" fillId="2" borderId="5" xfId="1" applyFont="1" applyFill="1" applyBorder="1" applyAlignment="1">
      <alignment vertical="top" wrapText="1"/>
    </xf>
    <xf numFmtId="0" fontId="36" fillId="2" borderId="0" xfId="0" applyFont="1" applyFill="1"/>
    <xf numFmtId="0" fontId="36" fillId="0" borderId="0" xfId="0" applyFont="1"/>
    <xf numFmtId="0" fontId="36" fillId="2" borderId="0" xfId="0" applyFont="1" applyFill="1" applyAlignment="1">
      <alignment wrapText="1"/>
    </xf>
    <xf numFmtId="0" fontId="36" fillId="0" borderId="0" xfId="0" applyFont="1" applyAlignment="1">
      <alignment wrapText="1"/>
    </xf>
    <xf numFmtId="0" fontId="22" fillId="2" borderId="0" xfId="0" applyFont="1" applyFill="1" applyAlignment="1">
      <alignment horizontal="center" vertical="center"/>
    </xf>
    <xf numFmtId="0" fontId="21" fillId="0" borderId="20" xfId="0" applyFont="1" applyFill="1" applyBorder="1" applyAlignment="1">
      <alignment horizontal="justify" vertical="center" wrapText="1"/>
    </xf>
    <xf numFmtId="0" fontId="21" fillId="0" borderId="0" xfId="0" applyFont="1" applyFill="1" applyBorder="1" applyAlignment="1">
      <alignment horizontal="justify" vertical="center" wrapText="1"/>
    </xf>
    <xf numFmtId="0" fontId="22" fillId="0" borderId="20" xfId="0" applyFont="1" applyFill="1" applyBorder="1" applyAlignment="1">
      <alignment horizontal="justify" vertical="center" wrapText="1"/>
    </xf>
    <xf numFmtId="0" fontId="22" fillId="0" borderId="0" xfId="0" applyFont="1" applyFill="1" applyBorder="1" applyAlignment="1">
      <alignment horizontal="justify" vertical="center" wrapText="1"/>
    </xf>
    <xf numFmtId="0" fontId="36" fillId="2" borderId="0" xfId="0" applyFont="1" applyFill="1" applyAlignment="1">
      <alignment vertical="top"/>
    </xf>
    <xf numFmtId="0" fontId="36" fillId="0" borderId="0" xfId="0" applyFont="1" applyAlignment="1">
      <alignment vertical="top"/>
    </xf>
    <xf numFmtId="0" fontId="42" fillId="2" borderId="0" xfId="0" applyFont="1" applyFill="1" applyAlignment="1">
      <alignment vertical="top"/>
    </xf>
    <xf numFmtId="0" fontId="7" fillId="2" borderId="0" xfId="1" applyFont="1" applyFill="1" applyBorder="1" applyAlignment="1">
      <alignment horizontal="left" vertical="top" wrapText="1"/>
    </xf>
    <xf numFmtId="0" fontId="21" fillId="2" borderId="0" xfId="1" applyFont="1" applyFill="1" applyBorder="1" applyAlignment="1">
      <alignment horizontal="center" vertical="top" wrapText="1"/>
    </xf>
    <xf numFmtId="0" fontId="36" fillId="5" borderId="0" xfId="1" applyFont="1" applyFill="1" applyBorder="1" applyAlignment="1">
      <alignment vertical="top" wrapText="1"/>
    </xf>
    <xf numFmtId="0" fontId="36" fillId="4" borderId="0" xfId="1" applyFont="1" applyFill="1" applyBorder="1" applyAlignment="1">
      <alignment vertical="top" wrapText="1"/>
    </xf>
    <xf numFmtId="0" fontId="40" fillId="0" borderId="0" xfId="1" applyFont="1" applyBorder="1" applyAlignment="1">
      <alignment horizontal="center" vertical="top" wrapText="1"/>
    </xf>
    <xf numFmtId="0" fontId="48" fillId="10" borderId="45" xfId="0" applyFont="1" applyFill="1" applyBorder="1" applyAlignment="1">
      <alignment horizontal="center" vertical="center"/>
    </xf>
    <xf numFmtId="0" fontId="21" fillId="0" borderId="2" xfId="1" applyFont="1" applyFill="1" applyBorder="1" applyAlignment="1">
      <alignment horizontal="right" vertical="top" wrapText="1"/>
    </xf>
    <xf numFmtId="0" fontId="21" fillId="0" borderId="0" xfId="1" applyFont="1" applyFill="1" applyAlignment="1">
      <alignment vertical="top" wrapText="1"/>
    </xf>
    <xf numFmtId="0" fontId="37" fillId="11" borderId="0" xfId="0" applyFont="1" applyFill="1" applyAlignment="1">
      <alignment horizontal="center" vertical="center" wrapText="1"/>
    </xf>
    <xf numFmtId="0" fontId="37" fillId="11" borderId="0" xfId="0" applyFont="1" applyFill="1" applyAlignment="1">
      <alignment vertical="center" wrapText="1"/>
    </xf>
    <xf numFmtId="0" fontId="37" fillId="11" borderId="0" xfId="0" applyFont="1" applyFill="1" applyBorder="1" applyAlignment="1">
      <alignment vertical="center" wrapText="1"/>
    </xf>
    <xf numFmtId="0" fontId="21" fillId="0" borderId="51" xfId="0" applyFont="1" applyFill="1" applyBorder="1" applyAlignment="1">
      <alignment horizontal="justify" vertical="center" wrapText="1"/>
    </xf>
    <xf numFmtId="0" fontId="3" fillId="7" borderId="61" xfId="0" applyFont="1" applyFill="1" applyBorder="1" applyAlignment="1">
      <alignment horizontal="center" vertical="center" wrapText="1"/>
    </xf>
    <xf numFmtId="0" fontId="15" fillId="7" borderId="50" xfId="0" applyFont="1" applyFill="1" applyBorder="1" applyAlignment="1">
      <alignment horizontal="justify" vertical="center" wrapText="1"/>
    </xf>
    <xf numFmtId="0" fontId="15" fillId="7" borderId="51" xfId="0" applyFont="1" applyFill="1" applyBorder="1" applyAlignment="1">
      <alignment horizontal="justify" vertical="center" wrapText="1"/>
    </xf>
    <xf numFmtId="0" fontId="37" fillId="7" borderId="62" xfId="1" applyFont="1" applyFill="1" applyBorder="1" applyAlignment="1">
      <alignment horizontal="center" vertical="top" wrapText="1"/>
    </xf>
    <xf numFmtId="0" fontId="37" fillId="7" borderId="63" xfId="1" applyFont="1" applyFill="1" applyBorder="1" applyAlignment="1">
      <alignment horizontal="center" vertical="top" wrapText="1"/>
    </xf>
    <xf numFmtId="0" fontId="39" fillId="7" borderId="29" xfId="1" applyFont="1" applyFill="1" applyBorder="1" applyAlignment="1">
      <alignment horizontal="left" vertical="top"/>
    </xf>
    <xf numFmtId="0" fontId="39" fillId="7" borderId="0" xfId="1" applyFont="1" applyFill="1" applyBorder="1" applyAlignment="1">
      <alignment horizontal="left" vertical="top" wrapText="1"/>
    </xf>
    <xf numFmtId="0" fontId="36" fillId="7" borderId="2" xfId="1" applyFont="1" applyFill="1" applyBorder="1" applyAlignment="1">
      <alignment horizontal="right" vertical="top" wrapText="1"/>
    </xf>
    <xf numFmtId="0" fontId="39" fillId="7" borderId="1" xfId="1" applyFont="1" applyFill="1" applyBorder="1" applyAlignment="1">
      <alignment horizontal="left" vertical="top" wrapText="1"/>
    </xf>
    <xf numFmtId="0" fontId="21" fillId="7" borderId="49" xfId="0" applyFont="1" applyFill="1" applyBorder="1" applyAlignment="1">
      <alignment horizontal="justify" vertical="center" wrapText="1"/>
    </xf>
    <xf numFmtId="0" fontId="36" fillId="7" borderId="24" xfId="0" applyFont="1" applyFill="1" applyBorder="1" applyAlignment="1">
      <alignment wrapText="1"/>
    </xf>
    <xf numFmtId="0" fontId="36" fillId="7" borderId="25" xfId="0" applyFont="1" applyFill="1" applyBorder="1" applyAlignment="1">
      <alignment wrapText="1"/>
    </xf>
    <xf numFmtId="0" fontId="36" fillId="7" borderId="0" xfId="0" applyFont="1" applyFill="1" applyBorder="1" applyAlignment="1">
      <alignment wrapText="1"/>
    </xf>
    <xf numFmtId="0" fontId="36" fillId="7" borderId="48" xfId="0" applyFont="1" applyFill="1" applyBorder="1" applyAlignment="1">
      <alignment vertical="center" wrapText="1"/>
    </xf>
    <xf numFmtId="0" fontId="21" fillId="7" borderId="49" xfId="0" applyFont="1" applyFill="1" applyBorder="1" applyAlignment="1">
      <alignment horizontal="justify" vertical="top" wrapText="1"/>
    </xf>
    <xf numFmtId="0" fontId="44" fillId="7" borderId="0" xfId="0" applyFont="1" applyFill="1" applyAlignment="1">
      <alignment horizontal="justify" vertical="center" wrapText="1"/>
    </xf>
    <xf numFmtId="0" fontId="51" fillId="2" borderId="0" xfId="0" applyFont="1" applyFill="1" applyBorder="1" applyAlignment="1">
      <alignment horizontal="left" vertical="center"/>
    </xf>
    <xf numFmtId="0" fontId="17" fillId="2" borderId="0" xfId="0" applyFont="1" applyFill="1" applyBorder="1" applyAlignment="1">
      <alignment horizontal="left" vertical="top" wrapText="1"/>
    </xf>
    <xf numFmtId="0" fontId="17" fillId="2" borderId="0" xfId="1" applyFont="1" applyFill="1" applyBorder="1" applyAlignment="1">
      <alignment horizontal="left" vertical="top" wrapText="1"/>
    </xf>
    <xf numFmtId="0" fontId="23" fillId="2" borderId="0" xfId="1" applyFont="1" applyFill="1" applyAlignment="1">
      <alignment vertical="top" wrapText="1"/>
    </xf>
    <xf numFmtId="0" fontId="23" fillId="2" borderId="0" xfId="1" applyFont="1" applyFill="1" applyAlignment="1">
      <alignment horizontal="center" vertical="top" wrapText="1"/>
    </xf>
    <xf numFmtId="0" fontId="26" fillId="2" borderId="3" xfId="1" applyFont="1" applyFill="1" applyBorder="1" applyAlignment="1">
      <alignment horizontal="center" vertical="top" wrapText="1"/>
    </xf>
    <xf numFmtId="0" fontId="23" fillId="7" borderId="0" xfId="1" applyFont="1" applyFill="1" applyAlignment="1">
      <alignment horizontal="center" vertical="top" wrapText="1"/>
    </xf>
    <xf numFmtId="0" fontId="36" fillId="0" borderId="0" xfId="1" applyFont="1" applyFill="1" applyBorder="1" applyAlignment="1">
      <alignment horizontal="center" vertical="top" wrapText="1"/>
    </xf>
    <xf numFmtId="0" fontId="37" fillId="7" borderId="64" xfId="1" applyFont="1" applyFill="1" applyBorder="1" applyAlignment="1">
      <alignment horizontal="center" vertical="top" wrapText="1"/>
    </xf>
    <xf numFmtId="0" fontId="36" fillId="2" borderId="54" xfId="1" applyFont="1" applyFill="1" applyBorder="1" applyAlignment="1">
      <alignment horizontal="right" vertical="top" wrapText="1"/>
    </xf>
    <xf numFmtId="0" fontId="39" fillId="7" borderId="56" xfId="1" applyFont="1" applyFill="1" applyBorder="1" applyAlignment="1">
      <alignment horizontal="left" vertical="top"/>
    </xf>
    <xf numFmtId="0" fontId="36" fillId="2" borderId="69" xfId="1" applyFont="1" applyFill="1" applyBorder="1" applyAlignment="1">
      <alignment vertical="top" wrapText="1"/>
    </xf>
    <xf numFmtId="0" fontId="36" fillId="2" borderId="69" xfId="1" applyFont="1" applyFill="1" applyBorder="1" applyAlignment="1">
      <alignment horizontal="left" vertical="top" wrapText="1"/>
    </xf>
    <xf numFmtId="0" fontId="21" fillId="0" borderId="69" xfId="1" applyFont="1" applyBorder="1" applyAlignment="1">
      <alignment horizontal="left" vertical="top" wrapText="1"/>
    </xf>
    <xf numFmtId="0" fontId="36" fillId="0" borderId="69" xfId="1" applyFont="1" applyBorder="1" applyAlignment="1">
      <alignment horizontal="center" vertical="top" wrapText="1"/>
    </xf>
    <xf numFmtId="0" fontId="21" fillId="2" borderId="69" xfId="1" applyFont="1" applyFill="1" applyBorder="1" applyAlignment="1">
      <alignment vertical="top" wrapText="1"/>
    </xf>
    <xf numFmtId="0" fontId="21" fillId="0" borderId="76" xfId="1" applyFont="1" applyBorder="1" applyAlignment="1">
      <alignment horizontal="left" vertical="top" wrapText="1"/>
    </xf>
    <xf numFmtId="0" fontId="21" fillId="0" borderId="69" xfId="1" applyFont="1" applyFill="1" applyBorder="1" applyAlignment="1">
      <alignment horizontal="center" vertical="top" wrapText="1"/>
    </xf>
    <xf numFmtId="0" fontId="21" fillId="2" borderId="76" xfId="1" applyFont="1" applyFill="1" applyBorder="1" applyAlignment="1">
      <alignment horizontal="left" vertical="top" wrapText="1"/>
    </xf>
    <xf numFmtId="0" fontId="21" fillId="2" borderId="69" xfId="1" applyFont="1" applyFill="1" applyBorder="1" applyAlignment="1">
      <alignment horizontal="left" vertical="top" wrapText="1"/>
    </xf>
    <xf numFmtId="0" fontId="21" fillId="2" borderId="69" xfId="1" applyFont="1" applyFill="1" applyBorder="1" applyAlignment="1">
      <alignment horizontal="center" vertical="top" wrapText="1"/>
    </xf>
    <xf numFmtId="0" fontId="21" fillId="0" borderId="76" xfId="1" applyFont="1" applyFill="1" applyBorder="1" applyAlignment="1">
      <alignment horizontal="left" vertical="top" wrapText="1"/>
    </xf>
    <xf numFmtId="0" fontId="37" fillId="11" borderId="78" xfId="0" applyFont="1" applyFill="1" applyBorder="1" applyAlignment="1">
      <alignment horizontal="center" vertical="center"/>
    </xf>
    <xf numFmtId="0" fontId="36" fillId="7" borderId="79" xfId="0" applyFont="1" applyFill="1" applyBorder="1" applyAlignment="1">
      <alignment horizontal="center" vertical="center" wrapText="1"/>
    </xf>
    <xf numFmtId="0" fontId="36" fillId="7" borderId="81" xfId="0" applyFont="1" applyFill="1" applyBorder="1" applyAlignment="1">
      <alignment horizontal="center" vertical="center" wrapText="1"/>
    </xf>
    <xf numFmtId="0" fontId="36" fillId="7" borderId="82" xfId="0" applyFont="1" applyFill="1" applyBorder="1" applyAlignment="1">
      <alignment horizontal="center" vertical="center" wrapText="1"/>
    </xf>
    <xf numFmtId="0" fontId="43" fillId="7" borderId="79" xfId="0" applyFont="1" applyFill="1" applyBorder="1" applyAlignment="1">
      <alignment horizontal="left" vertical="center" wrapText="1"/>
    </xf>
    <xf numFmtId="0" fontId="36" fillId="0" borderId="81" xfId="0" applyFont="1" applyFill="1" applyBorder="1" applyAlignment="1">
      <alignment horizontal="justify" vertical="center" wrapText="1"/>
    </xf>
    <xf numFmtId="0" fontId="36" fillId="0" borderId="82" xfId="0" applyFont="1" applyFill="1" applyBorder="1" applyAlignment="1">
      <alignment horizontal="justify" vertical="center" wrapText="1"/>
    </xf>
    <xf numFmtId="0" fontId="21" fillId="7" borderId="79" xfId="0" applyFont="1" applyFill="1" applyBorder="1" applyAlignment="1">
      <alignment horizontal="justify" vertical="center" wrapText="1"/>
    </xf>
    <xf numFmtId="0" fontId="21" fillId="7" borderId="79" xfId="0" applyFont="1" applyFill="1" applyBorder="1" applyAlignment="1">
      <alignment horizontal="left" vertical="center" wrapText="1" indent="1"/>
    </xf>
    <xf numFmtId="0" fontId="35" fillId="7" borderId="79" xfId="0" applyFont="1" applyFill="1" applyBorder="1" applyAlignment="1">
      <alignment horizontal="left" vertical="center" wrapText="1"/>
    </xf>
    <xf numFmtId="0" fontId="21" fillId="7" borderId="79" xfId="0" applyFont="1" applyFill="1" applyBorder="1" applyAlignment="1">
      <alignment horizontal="left" vertical="center" wrapText="1"/>
    </xf>
    <xf numFmtId="0" fontId="21" fillId="7" borderId="83" xfId="0" applyFont="1" applyFill="1" applyBorder="1" applyAlignment="1">
      <alignment horizontal="justify" vertical="center" wrapText="1"/>
    </xf>
    <xf numFmtId="0" fontId="36" fillId="0" borderId="84" xfId="0" applyFont="1" applyFill="1" applyBorder="1" applyAlignment="1">
      <alignment horizontal="justify" vertical="center" wrapText="1"/>
    </xf>
    <xf numFmtId="0" fontId="36" fillId="0" borderId="85" xfId="0" applyFont="1" applyFill="1" applyBorder="1" applyAlignment="1">
      <alignment horizontal="justify" vertical="center" wrapText="1"/>
    </xf>
    <xf numFmtId="0" fontId="37" fillId="11" borderId="78" xfId="0" applyFont="1" applyFill="1" applyBorder="1" applyAlignment="1">
      <alignment vertical="top"/>
    </xf>
    <xf numFmtId="0" fontId="35" fillId="7" borderId="86" xfId="0" applyFont="1" applyFill="1" applyBorder="1" applyAlignment="1">
      <alignment horizontal="left" vertical="top" wrapText="1"/>
    </xf>
    <xf numFmtId="0" fontId="36" fillId="0" borderId="81" xfId="0" applyFont="1" applyFill="1" applyBorder="1" applyAlignment="1">
      <alignment horizontal="justify" vertical="top" wrapText="1"/>
    </xf>
    <xf numFmtId="0" fontId="36" fillId="0" borderId="89" xfId="0" applyFont="1" applyFill="1" applyBorder="1" applyAlignment="1">
      <alignment horizontal="justify" vertical="top" wrapText="1"/>
    </xf>
    <xf numFmtId="0" fontId="21" fillId="7" borderId="86" xfId="0" applyFont="1" applyFill="1" applyBorder="1" applyAlignment="1">
      <alignment horizontal="justify" vertical="top" wrapText="1"/>
    </xf>
    <xf numFmtId="0" fontId="21" fillId="7" borderId="86" xfId="0" applyFont="1" applyFill="1" applyBorder="1" applyAlignment="1">
      <alignment horizontal="left" vertical="top" wrapText="1"/>
    </xf>
    <xf numFmtId="0" fontId="35" fillId="7" borderId="86" xfId="0" applyFont="1" applyFill="1" applyBorder="1" applyAlignment="1">
      <alignment horizontal="justify" vertical="top" wrapText="1"/>
    </xf>
    <xf numFmtId="0" fontId="36" fillId="0" borderId="90" xfId="0" applyFont="1" applyFill="1" applyBorder="1" applyAlignment="1">
      <alignment horizontal="justify" vertical="top" wrapText="1"/>
    </xf>
    <xf numFmtId="0" fontId="36" fillId="0" borderId="91" xfId="0" applyFont="1" applyFill="1" applyBorder="1" applyAlignment="1">
      <alignment horizontal="justify" vertical="top" wrapText="1"/>
    </xf>
    <xf numFmtId="0" fontId="13" fillId="7" borderId="88" xfId="0" applyFont="1" applyFill="1" applyBorder="1" applyAlignment="1">
      <alignment horizontal="left" vertical="center" wrapText="1"/>
    </xf>
    <xf numFmtId="0" fontId="3" fillId="0" borderId="69" xfId="0" applyFont="1" applyFill="1" applyBorder="1" applyAlignment="1">
      <alignment horizontal="justify" vertical="center" wrapText="1"/>
    </xf>
    <xf numFmtId="0" fontId="13" fillId="7" borderId="78" xfId="0" applyFont="1" applyFill="1" applyBorder="1" applyAlignment="1">
      <alignment horizontal="left" vertical="center" wrapText="1"/>
    </xf>
    <xf numFmtId="0" fontId="3" fillId="11" borderId="69" xfId="0" applyFont="1" applyFill="1" applyBorder="1" applyAlignment="1">
      <alignment horizontal="justify" vertical="center" wrapText="1"/>
    </xf>
    <xf numFmtId="0" fontId="3" fillId="7" borderId="88" xfId="0" applyFont="1" applyFill="1" applyBorder="1" applyAlignment="1">
      <alignment horizontal="justify" vertical="center" wrapText="1"/>
    </xf>
    <xf numFmtId="0" fontId="3" fillId="7" borderId="78" xfId="0" applyFont="1" applyFill="1" applyBorder="1" applyAlignment="1">
      <alignment horizontal="justify" vertical="center" wrapText="1"/>
    </xf>
    <xf numFmtId="0" fontId="15" fillId="7" borderId="88" xfId="0" applyFont="1" applyFill="1" applyBorder="1" applyAlignment="1">
      <alignment horizontal="left" vertical="center" wrapText="1" indent="1"/>
    </xf>
    <xf numFmtId="0" fontId="15" fillId="0" borderId="69" xfId="0" applyFont="1" applyFill="1" applyBorder="1" applyAlignment="1">
      <alignment horizontal="justify" vertical="center" wrapText="1"/>
    </xf>
    <xf numFmtId="0" fontId="15" fillId="7" borderId="78" xfId="0" applyFont="1" applyFill="1" applyBorder="1" applyAlignment="1">
      <alignment horizontal="left" vertical="center" wrapText="1" indent="1"/>
    </xf>
    <xf numFmtId="0" fontId="15" fillId="11" borderId="69" xfId="0" applyFont="1" applyFill="1" applyBorder="1" applyAlignment="1">
      <alignment horizontal="justify" vertical="center" wrapText="1"/>
    </xf>
    <xf numFmtId="0" fontId="15" fillId="7" borderId="88" xfId="0" applyFont="1" applyFill="1" applyBorder="1" applyAlignment="1">
      <alignment horizontal="justify" vertical="center" wrapText="1"/>
    </xf>
    <xf numFmtId="0" fontId="15" fillId="7" borderId="78" xfId="0" applyFont="1" applyFill="1" applyBorder="1" applyAlignment="1">
      <alignment horizontal="justify" vertical="center" wrapText="1"/>
    </xf>
    <xf numFmtId="0" fontId="48" fillId="0" borderId="91" xfId="0" applyFont="1" applyBorder="1" applyAlignment="1">
      <alignment vertical="center" wrapText="1"/>
    </xf>
    <xf numFmtId="0" fontId="49" fillId="0" borderId="91" xfId="0" applyFont="1" applyBorder="1" applyAlignment="1">
      <alignment vertical="center" wrapText="1"/>
    </xf>
    <xf numFmtId="0" fontId="30" fillId="2" borderId="76" xfId="1" applyFont="1" applyFill="1" applyBorder="1" applyAlignment="1">
      <alignment horizontal="left" vertical="top" wrapText="1"/>
    </xf>
    <xf numFmtId="0" fontId="25" fillId="2" borderId="69" xfId="1" applyFont="1" applyFill="1" applyBorder="1" applyAlignment="1">
      <alignment horizontal="center" vertical="top" wrapText="1"/>
    </xf>
    <xf numFmtId="0" fontId="25" fillId="2" borderId="76" xfId="1" applyFont="1" applyFill="1" applyBorder="1" applyAlignment="1">
      <alignment horizontal="left" vertical="top" wrapText="1"/>
    </xf>
    <xf numFmtId="0" fontId="25" fillId="2" borderId="2" xfId="1" applyFont="1" applyFill="1" applyBorder="1" applyAlignment="1">
      <alignment horizontal="left" vertical="top" wrapText="1" indent="3"/>
    </xf>
    <xf numFmtId="0" fontId="24" fillId="7" borderId="69" xfId="1" applyFont="1" applyFill="1" applyBorder="1" applyAlignment="1">
      <alignment horizontal="center" vertical="top" wrapText="1"/>
    </xf>
    <xf numFmtId="0" fontId="24" fillId="7" borderId="76" xfId="1" applyFont="1" applyFill="1" applyBorder="1" applyAlignment="1">
      <alignment horizontal="center" vertical="top" wrapText="1"/>
    </xf>
    <xf numFmtId="0" fontId="29" fillId="6" borderId="69" xfId="1" applyFont="1" applyFill="1" applyBorder="1" applyAlignment="1">
      <alignment horizontal="center" vertical="top" wrapText="1"/>
    </xf>
    <xf numFmtId="0" fontId="25" fillId="0" borderId="76" xfId="1" applyFont="1" applyBorder="1" applyAlignment="1">
      <alignment vertical="top" wrapText="1"/>
    </xf>
    <xf numFmtId="0" fontId="26" fillId="3" borderId="73" xfId="1" applyFont="1" applyFill="1" applyBorder="1" applyAlignment="1">
      <alignment horizontal="center" vertical="top" wrapText="1"/>
    </xf>
    <xf numFmtId="0" fontId="25" fillId="0" borderId="76" xfId="1" applyFont="1" applyBorder="1" applyAlignment="1">
      <alignment horizontal="left" vertical="top"/>
    </xf>
    <xf numFmtId="0" fontId="36" fillId="0" borderId="69" xfId="1" applyFont="1" applyBorder="1" applyAlignment="1">
      <alignment horizontal="left" vertical="top" wrapText="1"/>
    </xf>
    <xf numFmtId="0" fontId="21" fillId="2" borderId="70" xfId="1" applyFont="1" applyFill="1" applyBorder="1" applyAlignment="1">
      <alignment horizontal="center" vertical="top" wrapText="1"/>
    </xf>
    <xf numFmtId="0" fontId="36" fillId="2" borderId="94" xfId="1" applyFont="1" applyFill="1" applyBorder="1" applyAlignment="1">
      <alignment vertical="top" wrapText="1"/>
    </xf>
    <xf numFmtId="0" fontId="36" fillId="7" borderId="87" xfId="0" applyFont="1" applyFill="1" applyBorder="1" applyAlignment="1">
      <alignment horizontal="center" vertical="center" wrapText="1"/>
    </xf>
    <xf numFmtId="0" fontId="36" fillId="7" borderId="81" xfId="0" applyFont="1" applyFill="1" applyBorder="1" applyAlignment="1">
      <alignment vertical="center" wrapText="1"/>
    </xf>
    <xf numFmtId="0" fontId="36" fillId="7" borderId="80" xfId="0" applyFont="1" applyFill="1" applyBorder="1" applyAlignment="1">
      <alignment vertical="center" wrapText="1"/>
    </xf>
    <xf numFmtId="0" fontId="43" fillId="7" borderId="86" xfId="0" applyFont="1" applyFill="1" applyBorder="1" applyAlignment="1">
      <alignment horizontal="left" vertical="center" wrapText="1"/>
    </xf>
    <xf numFmtId="0" fontId="21" fillId="0" borderId="81" xfId="0" applyFont="1" applyFill="1" applyBorder="1" applyAlignment="1">
      <alignment horizontal="justify" vertical="center" wrapText="1"/>
    </xf>
    <xf numFmtId="0" fontId="21" fillId="0" borderId="89" xfId="0" applyFont="1" applyFill="1" applyBorder="1" applyAlignment="1">
      <alignment horizontal="justify" vertical="center" wrapText="1"/>
    </xf>
    <xf numFmtId="0" fontId="21" fillId="7" borderId="86" xfId="0" applyFont="1" applyFill="1" applyBorder="1" applyAlignment="1">
      <alignment horizontal="justify" vertical="center" wrapText="1"/>
    </xf>
    <xf numFmtId="0" fontId="21" fillId="7" borderId="86" xfId="0" applyFont="1" applyFill="1" applyBorder="1" applyAlignment="1">
      <alignment horizontal="left" vertical="center" wrapText="1"/>
    </xf>
    <xf numFmtId="0" fontId="35" fillId="7" borderId="86" xfId="0" applyFont="1" applyFill="1" applyBorder="1" applyAlignment="1">
      <alignment horizontal="left" vertical="center" wrapText="1"/>
    </xf>
    <xf numFmtId="0" fontId="36" fillId="7" borderId="87" xfId="0" applyFont="1" applyFill="1" applyBorder="1" applyAlignment="1">
      <alignment vertical="center" wrapText="1"/>
    </xf>
    <xf numFmtId="0" fontId="21" fillId="0" borderId="78" xfId="0" applyFont="1" applyFill="1" applyBorder="1" applyAlignment="1">
      <alignment horizontal="justify" vertical="center" wrapText="1"/>
    </xf>
    <xf numFmtId="0" fontId="21" fillId="0" borderId="90" xfId="0" applyFont="1" applyFill="1" applyBorder="1" applyAlignment="1">
      <alignment horizontal="justify" vertical="center" wrapText="1"/>
    </xf>
    <xf numFmtId="0" fontId="21" fillId="0" borderId="91" xfId="0" applyFont="1" applyFill="1" applyBorder="1" applyAlignment="1">
      <alignment horizontal="justify" vertical="center" wrapText="1"/>
    </xf>
    <xf numFmtId="0" fontId="56" fillId="0" borderId="69" xfId="1" applyFont="1" applyBorder="1" applyAlignment="1">
      <alignment horizontal="left" vertical="top" wrapText="1"/>
    </xf>
    <xf numFmtId="0" fontId="26" fillId="2" borderId="96" xfId="1" applyFont="1" applyFill="1" applyBorder="1" applyAlignment="1">
      <alignment vertical="top"/>
    </xf>
    <xf numFmtId="0" fontId="33" fillId="0" borderId="69" xfId="1" applyFont="1" applyBorder="1" applyAlignment="1">
      <alignment horizontal="left" vertical="top" wrapText="1"/>
    </xf>
    <xf numFmtId="0" fontId="56" fillId="3" borderId="69" xfId="1" applyFont="1" applyFill="1" applyBorder="1" applyAlignment="1">
      <alignment horizontal="center" vertical="top" wrapText="1"/>
    </xf>
    <xf numFmtId="0" fontId="25" fillId="2" borderId="7" xfId="1" applyFont="1" applyFill="1" applyBorder="1" applyAlignment="1">
      <alignment horizontal="left" vertical="top" wrapText="1" indent="3"/>
    </xf>
    <xf numFmtId="0" fontId="24" fillId="7" borderId="96" xfId="1" applyFont="1" applyFill="1" applyBorder="1" applyAlignment="1">
      <alignment horizontal="center" vertical="top" wrapText="1"/>
    </xf>
    <xf numFmtId="0" fontId="25" fillId="0" borderId="94" xfId="1" applyFont="1" applyBorder="1" applyAlignment="1">
      <alignment horizontal="left" vertical="top" wrapText="1"/>
    </xf>
    <xf numFmtId="0" fontId="59" fillId="0" borderId="0" xfId="0" applyFont="1"/>
    <xf numFmtId="0" fontId="63" fillId="0" borderId="0" xfId="0" applyFont="1"/>
    <xf numFmtId="0" fontId="56" fillId="2" borderId="0" xfId="1" applyFont="1" applyFill="1" applyAlignment="1">
      <alignment vertical="top"/>
    </xf>
    <xf numFmtId="0" fontId="55" fillId="2" borderId="0" xfId="1" applyFont="1" applyFill="1" applyAlignment="1">
      <alignment vertical="top" wrapText="1"/>
    </xf>
    <xf numFmtId="0" fontId="55" fillId="2" borderId="0" xfId="1" applyFont="1" applyFill="1" applyAlignment="1">
      <alignment horizontal="center" vertical="top" wrapText="1"/>
    </xf>
    <xf numFmtId="0" fontId="25" fillId="0" borderId="94" xfId="1" applyFont="1" applyBorder="1" applyAlignment="1">
      <alignment horizontal="left" vertical="top" wrapText="1" indent="3"/>
    </xf>
    <xf numFmtId="0" fontId="25" fillId="0" borderId="54" xfId="1" applyFont="1" applyBorder="1" applyAlignment="1">
      <alignment horizontal="left" vertical="top" wrapText="1" indent="3"/>
    </xf>
    <xf numFmtId="0" fontId="25" fillId="0" borderId="12" xfId="1" applyFont="1" applyBorder="1" applyAlignment="1">
      <alignment horizontal="left" vertical="top" wrapText="1" indent="3"/>
    </xf>
    <xf numFmtId="0" fontId="25" fillId="2" borderId="0" xfId="1" applyFont="1" applyFill="1" applyAlignment="1">
      <alignment horizontal="center" vertical="top" wrapText="1"/>
    </xf>
    <xf numFmtId="0" fontId="25" fillId="2" borderId="95" xfId="1" applyFont="1" applyFill="1" applyBorder="1" applyAlignment="1">
      <alignment horizontal="left" vertical="top" wrapText="1"/>
    </xf>
    <xf numFmtId="0" fontId="25" fillId="2" borderId="96" xfId="1" applyFont="1" applyFill="1" applyBorder="1" applyAlignment="1">
      <alignment horizontal="left" vertical="top" wrapText="1" indent="3"/>
    </xf>
    <xf numFmtId="0" fontId="52" fillId="0" borderId="0" xfId="1" applyFont="1" applyAlignment="1">
      <alignment vertical="top" wrapText="1"/>
    </xf>
    <xf numFmtId="0" fontId="25" fillId="0" borderId="96" xfId="1" applyFont="1" applyBorder="1" applyAlignment="1">
      <alignment horizontal="left" vertical="top" wrapText="1" indent="1"/>
    </xf>
    <xf numFmtId="0" fontId="21" fillId="2" borderId="94" xfId="1" applyFont="1" applyFill="1" applyBorder="1" applyAlignment="1">
      <alignment horizontal="left" vertical="top" wrapText="1"/>
    </xf>
    <xf numFmtId="0" fontId="21" fillId="2" borderId="96" xfId="1" applyFont="1" applyFill="1" applyBorder="1" applyAlignment="1">
      <alignment horizontal="left" vertical="top" wrapText="1"/>
    </xf>
    <xf numFmtId="0" fontId="36" fillId="2" borderId="117" xfId="1" applyFont="1" applyFill="1" applyBorder="1" applyAlignment="1">
      <alignment vertical="top" wrapText="1"/>
    </xf>
    <xf numFmtId="0" fontId="21" fillId="2" borderId="97" xfId="1" applyFont="1" applyFill="1" applyBorder="1" applyAlignment="1">
      <alignment horizontal="left" vertical="top" wrapText="1"/>
    </xf>
    <xf numFmtId="0" fontId="36" fillId="2" borderId="97" xfId="1" applyFont="1" applyFill="1" applyBorder="1" applyAlignment="1">
      <alignment vertical="top" wrapText="1"/>
    </xf>
    <xf numFmtId="0" fontId="21" fillId="0" borderId="94" xfId="1" applyFont="1" applyBorder="1" applyAlignment="1">
      <alignment horizontal="left" vertical="top" wrapText="1"/>
    </xf>
    <xf numFmtId="0" fontId="21" fillId="2" borderId="12" xfId="1" applyFont="1" applyFill="1" applyBorder="1" applyAlignment="1">
      <alignment horizontal="left" vertical="top" wrapText="1" indent="2"/>
    </xf>
    <xf numFmtId="0" fontId="21" fillId="0" borderId="96" xfId="1" applyFont="1" applyBorder="1" applyAlignment="1">
      <alignment horizontal="left" vertical="top" wrapText="1"/>
    </xf>
    <xf numFmtId="0" fontId="21" fillId="7" borderId="96" xfId="1" applyFont="1" applyFill="1" applyBorder="1" applyAlignment="1">
      <alignment horizontal="left" vertical="top" wrapText="1"/>
    </xf>
    <xf numFmtId="0" fontId="57" fillId="2" borderId="0" xfId="1" applyFont="1" applyFill="1" applyAlignment="1">
      <alignment vertical="top" wrapText="1"/>
    </xf>
    <xf numFmtId="0" fontId="21" fillId="2" borderId="11" xfId="1" applyFont="1" applyFill="1" applyBorder="1" applyAlignment="1">
      <alignment horizontal="lef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117" xfId="1" applyFont="1" applyFill="1" applyBorder="1" applyAlignment="1">
      <alignment horizontal="left" vertical="top" wrapText="1"/>
    </xf>
    <xf numFmtId="0" fontId="41" fillId="2" borderId="0" xfId="1" applyFont="1" applyFill="1" applyBorder="1" applyAlignment="1">
      <alignment vertical="top" wrapText="1"/>
    </xf>
    <xf numFmtId="0" fontId="41" fillId="2" borderId="0" xfId="1" applyFont="1" applyFill="1" applyAlignment="1">
      <alignment horizontal="center" vertical="top" wrapText="1"/>
    </xf>
    <xf numFmtId="0" fontId="41" fillId="2" borderId="0" xfId="1" applyFont="1" applyFill="1" applyAlignment="1">
      <alignment vertical="top" wrapText="1"/>
    </xf>
    <xf numFmtId="0" fontId="66" fillId="2" borderId="2" xfId="1" applyFont="1" applyFill="1" applyBorder="1" applyAlignment="1">
      <alignment horizontal="right" vertical="top" wrapText="1"/>
    </xf>
    <xf numFmtId="0" fontId="66" fillId="2" borderId="0" xfId="1" applyFont="1" applyFill="1" applyAlignment="1">
      <alignment vertical="top" wrapText="1"/>
    </xf>
    <xf numFmtId="0" fontId="25" fillId="0" borderId="74" xfId="1" applyFont="1" applyBorder="1" applyAlignment="1">
      <alignment horizontal="center" vertical="top" wrapText="1"/>
    </xf>
    <xf numFmtId="0" fontId="25" fillId="2" borderId="69" xfId="1" applyFont="1" applyFill="1" applyBorder="1" applyAlignment="1">
      <alignment vertical="top" wrapText="1"/>
    </xf>
    <xf numFmtId="0" fontId="25" fillId="0" borderId="69" xfId="1" applyFont="1" applyBorder="1" applyAlignment="1">
      <alignment horizontal="center" vertical="top" wrapText="1"/>
    </xf>
    <xf numFmtId="0" fontId="56" fillId="2" borderId="124" xfId="1" applyFont="1" applyFill="1" applyBorder="1" applyAlignment="1">
      <alignment vertical="top" wrapText="1"/>
    </xf>
    <xf numFmtId="0" fontId="56" fillId="2" borderId="124" xfId="1" applyFont="1" applyFill="1" applyBorder="1" applyAlignment="1">
      <alignment vertical="top"/>
    </xf>
    <xf numFmtId="0" fontId="31" fillId="2" borderId="0" xfId="1" applyFont="1" applyFill="1" applyAlignment="1">
      <alignment horizontal="left" vertical="top" wrapText="1"/>
    </xf>
    <xf numFmtId="0" fontId="26" fillId="2" borderId="0" xfId="1" applyFont="1" applyFill="1" applyAlignment="1">
      <alignment horizontal="center" vertical="top" wrapText="1"/>
    </xf>
    <xf numFmtId="0" fontId="25" fillId="0" borderId="7" xfId="1" applyFont="1" applyBorder="1" applyAlignment="1">
      <alignment horizontal="left" vertical="top" wrapText="1"/>
    </xf>
    <xf numFmtId="0" fontId="25" fillId="0" borderId="7" xfId="1" applyFont="1" applyBorder="1" applyAlignment="1">
      <alignment horizontal="left" vertical="top" wrapText="1" indent="3"/>
    </xf>
    <xf numFmtId="0" fontId="25" fillId="0" borderId="5" xfId="1" applyFont="1" applyBorder="1" applyAlignment="1">
      <alignment horizontal="left" vertical="top" wrapText="1"/>
    </xf>
    <xf numFmtId="0" fontId="26" fillId="7" borderId="0" xfId="1" applyFont="1" applyFill="1" applyAlignment="1">
      <alignment horizontal="center" vertical="top"/>
    </xf>
    <xf numFmtId="0" fontId="23" fillId="7" borderId="0" xfId="1" applyFont="1" applyFill="1" applyAlignment="1">
      <alignment horizontal="justify" vertical="top"/>
    </xf>
    <xf numFmtId="0" fontId="29" fillId="7" borderId="0" xfId="1" applyFont="1" applyFill="1" applyAlignment="1">
      <alignment horizontal="center" vertical="top"/>
    </xf>
    <xf numFmtId="0" fontId="57" fillId="2" borderId="0" xfId="1" applyFont="1" applyFill="1" applyAlignment="1">
      <alignment horizontal="left" vertical="top" wrapText="1"/>
    </xf>
    <xf numFmtId="0" fontId="29" fillId="2" borderId="0" xfId="1" applyFont="1" applyFill="1" applyAlignment="1">
      <alignment horizontal="left" vertical="top" wrapText="1"/>
    </xf>
    <xf numFmtId="0" fontId="24" fillId="7" borderId="110" xfId="1" applyFont="1" applyFill="1" applyBorder="1" applyAlignment="1">
      <alignment horizontal="center" vertical="top" wrapText="1"/>
    </xf>
    <xf numFmtId="0" fontId="64" fillId="15" borderId="104" xfId="2"/>
    <xf numFmtId="0" fontId="47" fillId="0" borderId="0" xfId="1" applyFont="1" applyBorder="1" applyAlignment="1">
      <alignment horizontal="left" vertical="top" wrapText="1"/>
    </xf>
    <xf numFmtId="0" fontId="36" fillId="12" borderId="0" xfId="1" applyFont="1" applyFill="1" applyBorder="1" applyAlignment="1">
      <alignment vertical="top" wrapText="1"/>
    </xf>
    <xf numFmtId="0" fontId="36" fillId="13" borderId="0" xfId="1" applyFont="1" applyFill="1" applyBorder="1" applyAlignment="1">
      <alignment vertical="top" wrapText="1"/>
    </xf>
    <xf numFmtId="0" fontId="62" fillId="2" borderId="0" xfId="1" applyFont="1" applyFill="1" applyBorder="1" applyAlignment="1">
      <alignment horizontal="right" vertical="top" wrapText="1"/>
    </xf>
    <xf numFmtId="0" fontId="62" fillId="2" borderId="0" xfId="1" applyFont="1" applyFill="1" applyAlignment="1">
      <alignment vertical="top" wrapText="1"/>
    </xf>
    <xf numFmtId="0" fontId="57" fillId="2" borderId="2" xfId="1" applyFont="1" applyFill="1" applyBorder="1" applyAlignment="1">
      <alignment horizontal="right" vertical="top" wrapText="1"/>
    </xf>
    <xf numFmtId="0" fontId="57" fillId="2" borderId="0" xfId="1" applyFont="1" applyFill="1" applyBorder="1" applyAlignment="1">
      <alignment vertical="top" wrapText="1"/>
    </xf>
    <xf numFmtId="0" fontId="52" fillId="2" borderId="0" xfId="1" applyFont="1" applyFill="1" applyAlignment="1">
      <alignment vertical="top" wrapText="1"/>
    </xf>
    <xf numFmtId="0" fontId="57" fillId="2" borderId="0" xfId="1" applyFont="1" applyFill="1" applyAlignment="1">
      <alignment vertical="top"/>
    </xf>
    <xf numFmtId="0" fontId="0" fillId="0" borderId="0" xfId="0" applyAlignment="1">
      <alignment horizontal="center"/>
    </xf>
    <xf numFmtId="0" fontId="16" fillId="2" borderId="0" xfId="0" applyFont="1" applyFill="1" applyBorder="1" applyAlignment="1">
      <alignment horizontal="left" vertical="top" wrapText="1"/>
    </xf>
    <xf numFmtId="0" fontId="3" fillId="7" borderId="60" xfId="0" applyFont="1" applyFill="1" applyBorder="1" applyAlignment="1">
      <alignment horizontal="center" vertical="center" wrapText="1"/>
    </xf>
    <xf numFmtId="0" fontId="52" fillId="2" borderId="121" xfId="1" applyFont="1" applyFill="1" applyBorder="1" applyAlignment="1">
      <alignment horizontal="center" vertical="top" wrapText="1"/>
    </xf>
    <xf numFmtId="0" fontId="21" fillId="2" borderId="92" xfId="1" applyFont="1" applyFill="1" applyBorder="1" applyAlignment="1">
      <alignment horizontal="center" vertical="top" wrapText="1"/>
    </xf>
    <xf numFmtId="0" fontId="37" fillId="11" borderId="0" xfId="0" applyFont="1" applyFill="1" applyBorder="1" applyAlignment="1">
      <alignment horizontal="center" vertical="center" wrapText="1"/>
    </xf>
    <xf numFmtId="0" fontId="36" fillId="7" borderId="80" xfId="0" applyFont="1" applyFill="1" applyBorder="1" applyAlignment="1">
      <alignment horizontal="center" vertical="center" wrapText="1"/>
    </xf>
    <xf numFmtId="0" fontId="37" fillId="11" borderId="0" xfId="0" applyFont="1" applyFill="1" applyBorder="1" applyAlignment="1">
      <alignment horizontal="center" vertical="center"/>
    </xf>
    <xf numFmtId="0" fontId="42" fillId="2" borderId="0" xfId="0" applyFont="1" applyFill="1" applyAlignment="1">
      <alignment horizontal="center" vertical="top"/>
    </xf>
    <xf numFmtId="0" fontId="37" fillId="11" borderId="78" xfId="0" applyFont="1" applyFill="1" applyBorder="1" applyAlignment="1">
      <alignment horizontal="center" vertical="top"/>
    </xf>
    <xf numFmtId="0" fontId="44" fillId="7" borderId="0" xfId="0" applyFont="1" applyFill="1" applyAlignment="1">
      <alignment horizontal="center" vertical="center" wrapText="1"/>
    </xf>
    <xf numFmtId="0" fontId="25" fillId="0" borderId="69" xfId="1" applyFont="1" applyBorder="1" applyAlignment="1">
      <alignment horizontal="left" vertical="top" wrapText="1"/>
    </xf>
    <xf numFmtId="0" fontId="25" fillId="0" borderId="76" xfId="1" applyFont="1" applyBorder="1" applyAlignment="1">
      <alignment horizontal="left" vertical="top" wrapText="1"/>
    </xf>
    <xf numFmtId="0" fontId="25" fillId="0" borderId="3" xfId="1" applyFont="1" applyBorder="1" applyAlignment="1">
      <alignment horizontal="left" vertical="top" wrapText="1"/>
    </xf>
    <xf numFmtId="0" fontId="25" fillId="2" borderId="6" xfId="1" applyFont="1" applyFill="1" applyBorder="1" applyAlignment="1">
      <alignment horizontal="left" vertical="top" wrapText="1" indent="3"/>
    </xf>
    <xf numFmtId="0" fontId="24" fillId="2" borderId="6" xfId="1" applyFont="1" applyFill="1" applyBorder="1" applyAlignment="1">
      <alignment horizontal="left" vertical="top" wrapText="1"/>
    </xf>
    <xf numFmtId="0" fontId="25" fillId="0" borderId="11" xfId="1" applyFont="1" applyBorder="1" applyAlignment="1">
      <alignment horizontal="left" vertical="top" wrapText="1"/>
    </xf>
    <xf numFmtId="0" fontId="21" fillId="2" borderId="97" xfId="1" applyFont="1" applyFill="1" applyBorder="1" applyAlignment="1">
      <alignment horizontal="left" vertical="top" wrapText="1" indent="2"/>
    </xf>
    <xf numFmtId="0" fontId="24" fillId="7" borderId="24" xfId="1" applyFont="1" applyFill="1" applyBorder="1" applyAlignment="1">
      <alignment horizontal="center" vertical="top"/>
    </xf>
    <xf numFmtId="0" fontId="24" fillId="7" borderId="101" xfId="1" applyFont="1" applyFill="1" applyBorder="1" applyAlignment="1">
      <alignment horizontal="center" vertical="top"/>
    </xf>
    <xf numFmtId="0" fontId="24" fillId="7" borderId="99" xfId="1" applyFont="1" applyFill="1" applyBorder="1" applyAlignment="1">
      <alignment horizontal="center" vertical="top"/>
    </xf>
    <xf numFmtId="0" fontId="21" fillId="2" borderId="65" xfId="1" applyFont="1" applyFill="1" applyBorder="1" applyAlignment="1">
      <alignment horizontal="center" vertical="top" wrapText="1"/>
    </xf>
    <xf numFmtId="0" fontId="21" fillId="2" borderId="92" xfId="1" applyFont="1" applyFill="1" applyBorder="1" applyAlignment="1">
      <alignment horizontal="center" vertical="top" wrapText="1"/>
    </xf>
    <xf numFmtId="0" fontId="21" fillId="7" borderId="0" xfId="1" applyFont="1" applyFill="1" applyBorder="1" applyAlignment="1">
      <alignment horizontal="left" vertical="top" wrapText="1"/>
    </xf>
    <xf numFmtId="0" fontId="3" fillId="7" borderId="130" xfId="0" applyFont="1" applyFill="1" applyBorder="1" applyAlignment="1">
      <alignment horizontal="center" vertical="center" wrapText="1"/>
    </xf>
    <xf numFmtId="0" fontId="3" fillId="7" borderId="131" xfId="0" applyFont="1" applyFill="1" applyBorder="1" applyAlignment="1">
      <alignment horizontal="center" vertical="center" wrapText="1"/>
    </xf>
    <xf numFmtId="0" fontId="3" fillId="7" borderId="134" xfId="0" applyFont="1" applyFill="1" applyBorder="1" applyAlignment="1">
      <alignment horizontal="center" vertical="center" wrapText="1"/>
    </xf>
    <xf numFmtId="0" fontId="3" fillId="7" borderId="135" xfId="0" applyFont="1" applyFill="1" applyBorder="1" applyAlignment="1">
      <alignment horizontal="center" vertical="center" wrapText="1"/>
    </xf>
    <xf numFmtId="0" fontId="48" fillId="10" borderId="122" xfId="0" applyFont="1" applyFill="1" applyBorder="1" applyAlignment="1">
      <alignment vertical="center" wrapText="1"/>
    </xf>
    <xf numFmtId="0" fontId="48" fillId="0" borderId="122" xfId="0" applyFont="1" applyBorder="1" applyAlignment="1">
      <alignment vertical="center" wrapText="1"/>
    </xf>
    <xf numFmtId="0" fontId="25" fillId="0" borderId="71" xfId="1" applyFont="1" applyBorder="1" applyAlignment="1">
      <alignment horizontal="left" vertical="top" wrapText="1"/>
    </xf>
    <xf numFmtId="0" fontId="25" fillId="0" borderId="140" xfId="1" applyFont="1" applyBorder="1" applyAlignment="1">
      <alignment horizontal="left" vertical="top" wrapText="1"/>
    </xf>
    <xf numFmtId="0" fontId="25" fillId="0" borderId="72" xfId="1" applyFont="1" applyBorder="1" applyAlignment="1">
      <alignment horizontal="left" vertical="top" wrapText="1"/>
    </xf>
    <xf numFmtId="0" fontId="22" fillId="7" borderId="98" xfId="1" applyFont="1" applyFill="1" applyBorder="1" applyAlignment="1">
      <alignment horizontal="left" vertical="top" wrapText="1"/>
    </xf>
    <xf numFmtId="0" fontId="21" fillId="2" borderId="71" xfId="1" applyFont="1" applyFill="1" applyBorder="1" applyAlignment="1">
      <alignment horizontal="left" vertical="top" wrapText="1"/>
    </xf>
    <xf numFmtId="0" fontId="36" fillId="7" borderId="103" xfId="1" applyFont="1" applyFill="1" applyBorder="1" applyAlignment="1">
      <alignment vertical="top" wrapText="1"/>
    </xf>
    <xf numFmtId="0" fontId="36" fillId="0" borderId="97" xfId="1" applyFont="1" applyBorder="1" applyAlignment="1">
      <alignment horizontal="center" vertical="top" wrapText="1"/>
    </xf>
    <xf numFmtId="0" fontId="21" fillId="2" borderId="98" xfId="1" applyFont="1" applyFill="1" applyBorder="1" applyAlignment="1">
      <alignment horizontal="center" vertical="top" wrapText="1"/>
    </xf>
    <xf numFmtId="0" fontId="22" fillId="2" borderId="94" xfId="1" applyFont="1" applyFill="1" applyBorder="1" applyAlignment="1">
      <alignment horizontal="center" vertical="top" wrapText="1"/>
    </xf>
    <xf numFmtId="0" fontId="21" fillId="0" borderId="147" xfId="1" applyFont="1" applyBorder="1" applyAlignment="1">
      <alignment horizontal="left" vertical="top" wrapText="1"/>
    </xf>
    <xf numFmtId="0" fontId="21" fillId="0" borderId="148" xfId="1" applyFont="1" applyBorder="1" applyAlignment="1">
      <alignment horizontal="left" vertical="top" wrapText="1"/>
    </xf>
    <xf numFmtId="0" fontId="21" fillId="0" borderId="148" xfId="1" applyFont="1" applyBorder="1" applyAlignment="1">
      <alignment vertical="top" wrapText="1"/>
    </xf>
    <xf numFmtId="0" fontId="22" fillId="2" borderId="148" xfId="1" applyFont="1" applyFill="1" applyBorder="1" applyAlignment="1">
      <alignment horizontal="center" vertical="top" wrapText="1"/>
    </xf>
    <xf numFmtId="0" fontId="21" fillId="0" borderId="148" xfId="1" applyFont="1" applyFill="1" applyBorder="1" applyAlignment="1">
      <alignment horizontal="left" vertical="top" wrapText="1"/>
    </xf>
    <xf numFmtId="0" fontId="21" fillId="0" borderId="148" xfId="1" applyFont="1" applyFill="1" applyBorder="1" applyAlignment="1">
      <alignment horizontal="center" vertical="top" wrapText="1"/>
    </xf>
    <xf numFmtId="0" fontId="21" fillId="0" borderId="147" xfId="1" applyFont="1" applyBorder="1" applyAlignment="1">
      <alignment horizontal="left" vertical="top"/>
    </xf>
    <xf numFmtId="0" fontId="21" fillId="0" borderId="147" xfId="1" applyFont="1" applyFill="1" applyBorder="1" applyAlignment="1">
      <alignment horizontal="left" vertical="top" wrapText="1"/>
    </xf>
    <xf numFmtId="0" fontId="21" fillId="0" borderId="150" xfId="1" applyFont="1" applyFill="1" applyBorder="1" applyAlignment="1">
      <alignment horizontal="left" vertical="top" wrapText="1"/>
    </xf>
    <xf numFmtId="0" fontId="21" fillId="2" borderId="94" xfId="1" applyFont="1" applyFill="1" applyBorder="1" applyAlignment="1">
      <alignment vertical="top" wrapText="1"/>
    </xf>
    <xf numFmtId="0" fontId="36" fillId="7" borderId="157" xfId="0" applyFont="1" applyFill="1" applyBorder="1" applyAlignment="1">
      <alignment horizontal="center" vertical="center" wrapText="1"/>
    </xf>
    <xf numFmtId="0" fontId="21" fillId="7" borderId="157" xfId="0" applyFont="1" applyFill="1" applyBorder="1" applyAlignment="1">
      <alignment vertical="center" wrapText="1"/>
    </xf>
    <xf numFmtId="0" fontId="36" fillId="7" borderId="157" xfId="0" applyFont="1" applyFill="1" applyBorder="1" applyAlignment="1">
      <alignment vertical="center" wrapText="1"/>
    </xf>
    <xf numFmtId="0" fontId="36" fillId="7" borderId="135" xfId="0" applyFont="1" applyFill="1" applyBorder="1" applyAlignment="1">
      <alignment wrapText="1"/>
    </xf>
    <xf numFmtId="0" fontId="21" fillId="0" borderId="157" xfId="0" applyFont="1" applyFill="1" applyBorder="1" applyAlignment="1">
      <alignment horizontal="justify" vertical="center" wrapText="1"/>
    </xf>
    <xf numFmtId="0" fontId="21" fillId="0" borderId="158" xfId="0" applyFont="1" applyFill="1" applyBorder="1" applyAlignment="1">
      <alignment horizontal="justify" vertical="center" wrapText="1"/>
    </xf>
    <xf numFmtId="0" fontId="36" fillId="7" borderId="158" xfId="0" applyFont="1" applyFill="1" applyBorder="1" applyAlignment="1">
      <alignment horizontal="center" vertical="center" wrapText="1"/>
    </xf>
    <xf numFmtId="0" fontId="36" fillId="7" borderId="134" xfId="0" applyFont="1" applyFill="1" applyBorder="1" applyAlignment="1">
      <alignment horizontal="center" vertical="center" wrapText="1"/>
    </xf>
    <xf numFmtId="0" fontId="21" fillId="0" borderId="161" xfId="0" applyFont="1" applyFill="1" applyBorder="1" applyAlignment="1">
      <alignment horizontal="justify" vertical="center" wrapText="1"/>
    </xf>
    <xf numFmtId="0" fontId="21" fillId="0" borderId="162" xfId="0" applyFont="1" applyFill="1" applyBorder="1" applyAlignment="1">
      <alignment horizontal="justify" vertical="center" wrapText="1"/>
    </xf>
    <xf numFmtId="0" fontId="21" fillId="0" borderId="163" xfId="0" applyFont="1" applyFill="1" applyBorder="1" applyAlignment="1">
      <alignment horizontal="justify" vertical="center" wrapText="1"/>
    </xf>
    <xf numFmtId="0" fontId="21" fillId="0" borderId="164" xfId="0" applyFont="1" applyFill="1" applyBorder="1" applyAlignment="1">
      <alignment horizontal="justify" vertical="center" wrapText="1"/>
    </xf>
    <xf numFmtId="0" fontId="36" fillId="7" borderId="165" xfId="0" applyFont="1" applyFill="1" applyBorder="1" applyAlignment="1">
      <alignment horizontal="center" vertical="center" wrapText="1"/>
    </xf>
    <xf numFmtId="0" fontId="36" fillId="7" borderId="171" xfId="0" applyFont="1" applyFill="1" applyBorder="1" applyAlignment="1">
      <alignment horizontal="center" vertical="center" wrapText="1"/>
    </xf>
    <xf numFmtId="0" fontId="44" fillId="0" borderId="69" xfId="0" applyFont="1" applyBorder="1" applyAlignment="1">
      <alignment horizontal="justify" vertical="center" wrapText="1"/>
    </xf>
    <xf numFmtId="0" fontId="44" fillId="0" borderId="69" xfId="0" applyFont="1" applyBorder="1" applyAlignment="1">
      <alignment horizontal="center" vertical="center" wrapText="1"/>
    </xf>
    <xf numFmtId="0" fontId="45" fillId="0" borderId="69" xfId="0" applyFont="1" applyBorder="1" applyAlignment="1">
      <alignment horizontal="justify" vertical="center" wrapText="1"/>
    </xf>
    <xf numFmtId="0" fontId="0" fillId="0" borderId="69" xfId="0" applyBorder="1" applyAlignment="1">
      <alignment vertical="top" wrapText="1"/>
    </xf>
    <xf numFmtId="0" fontId="46" fillId="0" borderId="69" xfId="0" applyFont="1" applyBorder="1" applyAlignment="1">
      <alignment horizontal="left" vertical="center" wrapText="1" indent="3"/>
    </xf>
    <xf numFmtId="0" fontId="46" fillId="0" borderId="69" xfId="0" applyFont="1" applyBorder="1" applyAlignment="1">
      <alignment horizontal="left" vertical="center" wrapText="1"/>
    </xf>
    <xf numFmtId="0" fontId="46" fillId="0" borderId="69" xfId="0" applyFont="1" applyBorder="1" applyAlignment="1">
      <alignment horizontal="left" vertical="center" wrapText="1" indent="2"/>
    </xf>
    <xf numFmtId="0" fontId="24" fillId="7" borderId="74" xfId="1" applyFont="1" applyFill="1" applyBorder="1" applyAlignment="1">
      <alignment horizontal="center" vertical="top"/>
    </xf>
    <xf numFmtId="0" fontId="24" fillId="0" borderId="11" xfId="1" applyFont="1" applyBorder="1" applyAlignment="1">
      <alignment horizontal="center" vertical="top" wrapText="1"/>
    </xf>
    <xf numFmtId="0" fontId="25" fillId="2" borderId="69" xfId="1" applyFont="1" applyFill="1" applyBorder="1" applyAlignment="1">
      <alignment horizontal="left" vertical="top" wrapText="1"/>
    </xf>
    <xf numFmtId="0" fontId="25" fillId="0" borderId="69" xfId="1" applyFont="1" applyBorder="1" applyAlignment="1">
      <alignment vertical="top" wrapText="1"/>
    </xf>
    <xf numFmtId="0" fontId="25" fillId="0" borderId="13" xfId="1" applyFont="1" applyBorder="1" applyAlignment="1">
      <alignment horizontal="left" vertical="top" wrapText="1"/>
    </xf>
    <xf numFmtId="0" fontId="25" fillId="0" borderId="54" xfId="1" applyFont="1" applyBorder="1" applyAlignment="1">
      <alignment horizontal="left" vertical="top" wrapText="1"/>
    </xf>
    <xf numFmtId="0" fontId="25" fillId="0" borderId="12" xfId="1" applyFont="1" applyBorder="1" applyAlignment="1">
      <alignment horizontal="left" vertical="top" wrapText="1"/>
    </xf>
    <xf numFmtId="0" fontId="68" fillId="15" borderId="104" xfId="2" applyFont="1" applyAlignment="1">
      <alignment horizontal="left" vertical="top" wrapText="1"/>
    </xf>
    <xf numFmtId="0" fontId="24" fillId="0" borderId="1" xfId="1" applyFont="1" applyBorder="1" applyAlignment="1">
      <alignment horizontal="left" vertical="top" wrapText="1"/>
    </xf>
    <xf numFmtId="0" fontId="25" fillId="0" borderId="97" xfId="1" applyFont="1" applyBorder="1" applyAlignment="1">
      <alignment horizontal="left" vertical="top" wrapText="1"/>
    </xf>
    <xf numFmtId="0" fontId="25" fillId="0" borderId="1" xfId="1" applyFont="1" applyBorder="1" applyAlignment="1">
      <alignment horizontal="left" vertical="top" wrapText="1"/>
    </xf>
    <xf numFmtId="0" fontId="25" fillId="2" borderId="127" xfId="1" applyFont="1" applyFill="1" applyBorder="1" applyAlignment="1">
      <alignment horizontal="left" vertical="top" wrapText="1"/>
    </xf>
    <xf numFmtId="0" fontId="25" fillId="0" borderId="104" xfId="2" applyFont="1" applyFill="1" applyAlignment="1">
      <alignment horizontal="left" vertical="top" wrapText="1"/>
    </xf>
    <xf numFmtId="0" fontId="25" fillId="3" borderId="97" xfId="1" applyFont="1" applyFill="1" applyBorder="1" applyAlignment="1">
      <alignment horizontal="left" vertical="top" wrapText="1"/>
    </xf>
    <xf numFmtId="0" fontId="25" fillId="2" borderId="11" xfId="1" applyFont="1" applyFill="1" applyBorder="1" applyAlignment="1">
      <alignment horizontal="left" vertical="top" wrapText="1"/>
    </xf>
    <xf numFmtId="0" fontId="25" fillId="2" borderId="96" xfId="1" applyFont="1" applyFill="1" applyBorder="1" applyAlignment="1">
      <alignment vertical="top" wrapText="1"/>
    </xf>
    <xf numFmtId="0" fontId="25" fillId="2" borderId="97" xfId="1" applyFont="1" applyFill="1" applyBorder="1" applyAlignment="1">
      <alignment horizontal="left" vertical="top" wrapText="1"/>
    </xf>
    <xf numFmtId="0" fontId="25" fillId="0" borderId="69" xfId="0" applyFont="1" applyBorder="1" applyAlignment="1">
      <alignment horizontal="left" vertical="top" wrapText="1"/>
    </xf>
    <xf numFmtId="0" fontId="24" fillId="7" borderId="73" xfId="1" applyFont="1" applyFill="1" applyBorder="1" applyAlignment="1">
      <alignment horizontal="left" vertical="top" wrapText="1"/>
    </xf>
    <xf numFmtId="0" fontId="25" fillId="2" borderId="96" xfId="1" applyFont="1" applyFill="1" applyBorder="1" applyAlignment="1">
      <alignment horizontal="left" vertical="top" wrapText="1"/>
    </xf>
    <xf numFmtId="0" fontId="24" fillId="2" borderId="69" xfId="1" applyFont="1" applyFill="1" applyBorder="1" applyAlignment="1">
      <alignment horizontal="center" vertical="top" wrapText="1"/>
    </xf>
    <xf numFmtId="0" fontId="25" fillId="2" borderId="10" xfId="1" applyFont="1" applyFill="1" applyBorder="1" applyAlignment="1">
      <alignment horizontal="left" vertical="top" wrapText="1"/>
    </xf>
    <xf numFmtId="0" fontId="25" fillId="2" borderId="11" xfId="1" applyFont="1" applyFill="1" applyBorder="1" applyAlignment="1">
      <alignment vertical="top" wrapText="1"/>
    </xf>
    <xf numFmtId="0" fontId="25" fillId="2" borderId="65" xfId="1" applyFont="1" applyFill="1" applyBorder="1" applyAlignment="1">
      <alignment horizontal="center" vertical="top" wrapText="1"/>
    </xf>
    <xf numFmtId="0" fontId="24" fillId="2" borderId="14" xfId="1" applyFont="1" applyFill="1" applyBorder="1" applyAlignment="1">
      <alignment horizontal="left" vertical="top" wrapText="1"/>
    </xf>
    <xf numFmtId="0" fontId="24" fillId="2" borderId="6" xfId="1" applyFont="1" applyFill="1" applyBorder="1" applyAlignment="1">
      <alignment horizontal="left" vertical="top" wrapText="1" indent="3"/>
    </xf>
    <xf numFmtId="0" fontId="25" fillId="2" borderId="98" xfId="1" applyFont="1" applyFill="1" applyBorder="1" applyAlignment="1">
      <alignment horizontal="center" vertical="top" wrapText="1"/>
    </xf>
    <xf numFmtId="0" fontId="24" fillId="2" borderId="4" xfId="1" applyFont="1" applyFill="1" applyBorder="1" applyAlignment="1">
      <alignment horizontal="left" vertical="top" wrapText="1"/>
    </xf>
    <xf numFmtId="0" fontId="25" fillId="2" borderId="96" xfId="1" applyFont="1" applyFill="1" applyBorder="1" applyAlignment="1">
      <alignment vertical="top"/>
    </xf>
    <xf numFmtId="0" fontId="25" fillId="0" borderId="97" xfId="1" applyFont="1" applyBorder="1" applyAlignment="1">
      <alignment horizontal="left" vertical="top" wrapText="1" indent="3"/>
    </xf>
    <xf numFmtId="0" fontId="25" fillId="3" borderId="69" xfId="1" applyFont="1" applyFill="1" applyBorder="1" applyAlignment="1">
      <alignment horizontal="center" vertical="top" wrapText="1"/>
    </xf>
    <xf numFmtId="0" fontId="25" fillId="2" borderId="5" xfId="1" applyFont="1" applyFill="1" applyBorder="1" applyAlignment="1">
      <alignment horizontal="left" vertical="top" wrapText="1" indent="3"/>
    </xf>
    <xf numFmtId="0" fontId="25" fillId="3" borderId="69" xfId="1" applyFont="1" applyFill="1" applyBorder="1" applyAlignment="1">
      <alignment horizontal="left" vertical="top" wrapText="1"/>
    </xf>
    <xf numFmtId="0" fontId="24" fillId="7" borderId="74" xfId="1" applyFont="1" applyFill="1" applyBorder="1" applyAlignment="1">
      <alignment horizontal="left" vertical="top"/>
    </xf>
    <xf numFmtId="0" fontId="24" fillId="7" borderId="69" xfId="1" applyFont="1" applyFill="1" applyBorder="1" applyAlignment="1">
      <alignment horizontal="left" vertical="top"/>
    </xf>
    <xf numFmtId="0" fontId="24" fillId="7" borderId="76" xfId="1" applyFont="1" applyFill="1" applyBorder="1" applyAlignment="1">
      <alignment horizontal="left" vertical="top" wrapText="1"/>
    </xf>
    <xf numFmtId="0" fontId="24" fillId="7" borderId="69" xfId="1" applyFont="1" applyFill="1" applyBorder="1" applyAlignment="1">
      <alignment horizontal="left" vertical="top" wrapText="1"/>
    </xf>
    <xf numFmtId="0" fontId="25" fillId="7" borderId="8" xfId="1" applyFont="1" applyFill="1" applyBorder="1" applyAlignment="1">
      <alignment horizontal="left" vertical="top"/>
    </xf>
    <xf numFmtId="0" fontId="24" fillId="7" borderId="11" xfId="1" applyFont="1" applyFill="1" applyBorder="1" applyAlignment="1">
      <alignment horizontal="left" vertical="top" wrapText="1"/>
    </xf>
    <xf numFmtId="0" fontId="24" fillId="0" borderId="74" xfId="1" applyFont="1" applyBorder="1" applyAlignment="1">
      <alignment horizontal="left" vertical="top"/>
    </xf>
    <xf numFmtId="0" fontId="24" fillId="0" borderId="76" xfId="1" applyFont="1" applyBorder="1" applyAlignment="1">
      <alignment horizontal="left" vertical="top" wrapText="1"/>
    </xf>
    <xf numFmtId="0" fontId="24" fillId="0" borderId="11" xfId="1" applyFont="1" applyBorder="1" applyAlignment="1">
      <alignment horizontal="left" vertical="top" wrapText="1"/>
    </xf>
    <xf numFmtId="0" fontId="25" fillId="0" borderId="8" xfId="1" applyFont="1" applyBorder="1" applyAlignment="1">
      <alignment horizontal="left" vertical="top"/>
    </xf>
    <xf numFmtId="0" fontId="25" fillId="0" borderId="74" xfId="1" applyFont="1" applyBorder="1" applyAlignment="1">
      <alignment horizontal="left" vertical="top" wrapText="1"/>
    </xf>
    <xf numFmtId="0" fontId="24" fillId="0" borderId="69" xfId="1" applyFont="1" applyBorder="1" applyAlignment="1">
      <alignment horizontal="left" vertical="top" wrapText="1"/>
    </xf>
    <xf numFmtId="0" fontId="25" fillId="0" borderId="27" xfId="1" applyFont="1" applyBorder="1" applyAlignment="1">
      <alignment horizontal="left" vertical="top" wrapText="1"/>
    </xf>
    <xf numFmtId="0" fontId="25" fillId="0" borderId="65" xfId="1" applyFont="1" applyBorder="1" applyAlignment="1">
      <alignment horizontal="left" vertical="top" wrapText="1"/>
    </xf>
    <xf numFmtId="0" fontId="25" fillId="2" borderId="54" xfId="1" applyFont="1" applyFill="1" applyBorder="1" applyAlignment="1">
      <alignment horizontal="left" vertical="top" wrapText="1"/>
    </xf>
    <xf numFmtId="0" fontId="25" fillId="0" borderId="97" xfId="1" applyFont="1" applyBorder="1" applyAlignment="1">
      <alignment horizontal="left" vertical="top" wrapText="1"/>
    </xf>
    <xf numFmtId="0" fontId="25" fillId="2" borderId="138" xfId="1" applyFont="1" applyFill="1" applyBorder="1" applyAlignment="1">
      <alignment horizontal="left" vertical="top" wrapText="1"/>
    </xf>
    <xf numFmtId="0" fontId="25" fillId="2" borderId="8" xfId="1" applyFont="1" applyFill="1" applyBorder="1" applyAlignment="1">
      <alignment horizontal="left" vertical="top" wrapText="1"/>
    </xf>
    <xf numFmtId="0" fontId="25" fillId="0" borderId="11" xfId="1" applyFont="1" applyBorder="1" applyAlignment="1">
      <alignment horizontal="left" vertical="top"/>
    </xf>
    <xf numFmtId="0" fontId="25" fillId="2" borderId="105" xfId="1" applyFont="1" applyFill="1" applyBorder="1" applyAlignment="1">
      <alignment horizontal="left" vertical="top" wrapText="1"/>
    </xf>
    <xf numFmtId="0" fontId="25" fillId="2" borderId="124" xfId="1" applyFont="1" applyFill="1" applyBorder="1" applyAlignment="1">
      <alignment horizontal="left" vertical="top" wrapText="1"/>
    </xf>
    <xf numFmtId="0" fontId="25" fillId="0" borderId="54" xfId="1" applyFont="1" applyBorder="1" applyAlignment="1">
      <alignment horizontal="left" vertical="top"/>
    </xf>
    <xf numFmtId="0" fontId="25" fillId="2" borderId="0" xfId="1" applyFont="1" applyFill="1" applyAlignment="1">
      <alignment horizontal="left" vertical="top" wrapText="1"/>
    </xf>
    <xf numFmtId="0" fontId="25" fillId="0" borderId="124" xfId="1" applyFont="1" applyBorder="1" applyAlignment="1">
      <alignment horizontal="left" vertical="top"/>
    </xf>
    <xf numFmtId="0" fontId="25" fillId="2" borderId="106" xfId="1" applyFont="1" applyFill="1" applyBorder="1" applyAlignment="1">
      <alignment horizontal="left" vertical="top" wrapText="1"/>
    </xf>
    <xf numFmtId="0" fontId="25" fillId="0" borderId="98" xfId="1" applyFont="1" applyBorder="1" applyAlignment="1">
      <alignment horizontal="left" vertical="top" wrapText="1"/>
    </xf>
    <xf numFmtId="0" fontId="25" fillId="2" borderId="67" xfId="1" applyFont="1" applyFill="1" applyBorder="1" applyAlignment="1">
      <alignment horizontal="left" vertical="top" wrapText="1"/>
    </xf>
    <xf numFmtId="0" fontId="25" fillId="2" borderId="66" xfId="1" applyFont="1" applyFill="1" applyBorder="1" applyAlignment="1">
      <alignment horizontal="left" vertical="top" wrapText="1"/>
    </xf>
    <xf numFmtId="0" fontId="25" fillId="0" borderId="97" xfId="1" applyFont="1" applyBorder="1" applyAlignment="1">
      <alignment horizontal="left" vertical="top"/>
    </xf>
    <xf numFmtId="0" fontId="25" fillId="2" borderId="0" xfId="1" applyFont="1" applyFill="1" applyAlignment="1">
      <alignment horizontal="left" vertical="top"/>
    </xf>
    <xf numFmtId="0" fontId="25" fillId="0" borderId="69" xfId="1" applyFont="1" applyBorder="1" applyAlignment="1">
      <alignment horizontal="left" vertical="top"/>
    </xf>
    <xf numFmtId="0" fontId="25" fillId="2" borderId="69" xfId="1" applyFont="1" applyFill="1" applyBorder="1" applyAlignment="1">
      <alignment horizontal="left" vertical="top"/>
    </xf>
    <xf numFmtId="0" fontId="25" fillId="2" borderId="103" xfId="1" applyFont="1" applyFill="1" applyBorder="1" applyAlignment="1">
      <alignment horizontal="left" vertical="top" wrapText="1"/>
    </xf>
    <xf numFmtId="0" fontId="25" fillId="0" borderId="103" xfId="0" applyFont="1" applyBorder="1" applyAlignment="1">
      <alignment horizontal="left" vertical="top" wrapText="1"/>
    </xf>
    <xf numFmtId="0" fontId="25" fillId="2" borderId="103" xfId="1" applyFont="1" applyFill="1" applyBorder="1" applyAlignment="1">
      <alignment horizontal="left" vertical="top"/>
    </xf>
    <xf numFmtId="0" fontId="25" fillId="2" borderId="107" xfId="1" applyFont="1" applyFill="1" applyBorder="1" applyAlignment="1">
      <alignment horizontal="left" vertical="top" wrapText="1"/>
    </xf>
    <xf numFmtId="0" fontId="24" fillId="7" borderId="109" xfId="1" applyFont="1" applyFill="1" applyBorder="1" applyAlignment="1">
      <alignment horizontal="left" vertical="top"/>
    </xf>
    <xf numFmtId="0" fontId="24" fillId="7" borderId="110" xfId="1" applyFont="1" applyFill="1" applyBorder="1" applyAlignment="1">
      <alignment horizontal="left" vertical="top"/>
    </xf>
    <xf numFmtId="0" fontId="24" fillId="7" borderId="110" xfId="1" applyFont="1" applyFill="1" applyBorder="1" applyAlignment="1">
      <alignment horizontal="left" vertical="top" wrapText="1"/>
    </xf>
    <xf numFmtId="0" fontId="24" fillId="7" borderId="111" xfId="1" applyFont="1" applyFill="1" applyBorder="1" applyAlignment="1">
      <alignment horizontal="left" vertical="top" wrapText="1"/>
    </xf>
    <xf numFmtId="0" fontId="25" fillId="0" borderId="56" xfId="1" applyFont="1" applyBorder="1" applyAlignment="1">
      <alignment horizontal="left" vertical="top" wrapText="1"/>
    </xf>
    <xf numFmtId="0" fontId="25" fillId="8" borderId="100" xfId="1" applyFont="1" applyFill="1" applyBorder="1" applyAlignment="1">
      <alignment horizontal="left" vertical="top" wrapText="1"/>
    </xf>
    <xf numFmtId="0" fontId="25" fillId="0" borderId="74" xfId="1" applyFont="1" applyBorder="1" applyAlignment="1">
      <alignment horizontal="left" vertical="top"/>
    </xf>
    <xf numFmtId="0" fontId="25" fillId="8" borderId="76" xfId="1" applyFont="1" applyFill="1" applyBorder="1" applyAlignment="1">
      <alignment horizontal="left" vertical="top" wrapText="1"/>
    </xf>
    <xf numFmtId="0" fontId="25" fillId="2" borderId="3" xfId="1" applyFont="1" applyFill="1" applyBorder="1" applyAlignment="1">
      <alignment horizontal="left" vertical="top" wrapText="1"/>
    </xf>
    <xf numFmtId="0" fontId="25" fillId="0" borderId="27" xfId="1" applyFont="1" applyBorder="1" applyAlignment="1">
      <alignment horizontal="left" vertical="top"/>
    </xf>
    <xf numFmtId="0" fontId="25" fillId="0" borderId="73" xfId="1" applyFont="1" applyBorder="1" applyAlignment="1">
      <alignment horizontal="left" vertical="top"/>
    </xf>
    <xf numFmtId="0" fontId="25" fillId="7" borderId="1" xfId="1" applyFont="1" applyFill="1" applyBorder="1" applyAlignment="1">
      <alignment horizontal="left" vertical="top" wrapText="1"/>
    </xf>
    <xf numFmtId="0" fontId="25" fillId="7" borderId="100" xfId="1" applyFont="1" applyFill="1" applyBorder="1" applyAlignment="1">
      <alignment horizontal="left" vertical="top"/>
    </xf>
    <xf numFmtId="0" fontId="25" fillId="7" borderId="100" xfId="1" applyFont="1" applyFill="1" applyBorder="1" applyAlignment="1">
      <alignment horizontal="left" vertical="top" wrapText="1"/>
    </xf>
    <xf numFmtId="0" fontId="25" fillId="7" borderId="3" xfId="1" applyFont="1" applyFill="1" applyBorder="1" applyAlignment="1">
      <alignment horizontal="left" vertical="top" wrapText="1"/>
    </xf>
    <xf numFmtId="0" fontId="25" fillId="0" borderId="98" xfId="1" applyFont="1" applyBorder="1" applyAlignment="1">
      <alignment horizontal="left" vertical="top"/>
    </xf>
    <xf numFmtId="0" fontId="25" fillId="8" borderId="69" xfId="1" applyFont="1" applyFill="1" applyBorder="1" applyAlignment="1">
      <alignment horizontal="left" vertical="top" wrapText="1"/>
    </xf>
    <xf numFmtId="0" fontId="24" fillId="8" borderId="8" xfId="1" applyFont="1" applyFill="1" applyBorder="1" applyAlignment="1">
      <alignment horizontal="left" vertical="top" wrapText="1"/>
    </xf>
    <xf numFmtId="0" fontId="24" fillId="2" borderId="11" xfId="1" applyFont="1" applyFill="1" applyBorder="1" applyAlignment="1">
      <alignment horizontal="left" vertical="top" wrapText="1"/>
    </xf>
    <xf numFmtId="0" fontId="24" fillId="2" borderId="69" xfId="1" applyFont="1" applyFill="1" applyBorder="1" applyAlignment="1">
      <alignment horizontal="left" vertical="top"/>
    </xf>
    <xf numFmtId="0" fontId="25" fillId="2" borderId="27" xfId="1" applyFont="1" applyFill="1" applyBorder="1" applyAlignment="1">
      <alignment horizontal="left" vertical="top"/>
    </xf>
    <xf numFmtId="0" fontId="25" fillId="8" borderId="139" xfId="1" applyFont="1" applyFill="1" applyBorder="1" applyAlignment="1">
      <alignment horizontal="left" vertical="top" wrapText="1"/>
    </xf>
    <xf numFmtId="0" fontId="25" fillId="2" borderId="65" xfId="1" applyFont="1" applyFill="1" applyBorder="1" applyAlignment="1">
      <alignment horizontal="left" vertical="top" wrapText="1"/>
    </xf>
    <xf numFmtId="0" fontId="25" fillId="2" borderId="2" xfId="1" applyFont="1" applyFill="1" applyBorder="1" applyAlignment="1">
      <alignment horizontal="left" vertical="top"/>
    </xf>
    <xf numFmtId="0" fontId="25" fillId="8" borderId="21" xfId="1" applyFont="1" applyFill="1" applyBorder="1" applyAlignment="1">
      <alignment horizontal="left" vertical="top" wrapText="1"/>
    </xf>
    <xf numFmtId="0" fontId="25" fillId="2" borderId="54" xfId="1" applyFont="1" applyFill="1" applyBorder="1" applyAlignment="1">
      <alignment horizontal="left" vertical="top"/>
    </xf>
    <xf numFmtId="0" fontId="25" fillId="2" borderId="98" xfId="1" applyFont="1" applyFill="1" applyBorder="1" applyAlignment="1">
      <alignment horizontal="left" vertical="top" wrapText="1"/>
    </xf>
    <xf numFmtId="0" fontId="25" fillId="2" borderId="96" xfId="1" applyFont="1" applyFill="1" applyBorder="1" applyAlignment="1">
      <alignment horizontal="left" vertical="top"/>
    </xf>
    <xf numFmtId="0" fontId="25" fillId="8" borderId="22" xfId="1" applyFont="1" applyFill="1" applyBorder="1" applyAlignment="1">
      <alignment horizontal="left" vertical="top" wrapText="1"/>
    </xf>
    <xf numFmtId="0" fontId="25" fillId="2" borderId="65" xfId="1" applyFont="1" applyFill="1" applyBorder="1" applyAlignment="1">
      <alignment horizontal="left" vertical="top"/>
    </xf>
    <xf numFmtId="0" fontId="25" fillId="2" borderId="2" xfId="1" applyFont="1" applyFill="1" applyBorder="1" applyAlignment="1">
      <alignment horizontal="left" vertical="top" wrapText="1"/>
    </xf>
    <xf numFmtId="0" fontId="25" fillId="2" borderId="98" xfId="1" applyFont="1" applyFill="1" applyBorder="1" applyAlignment="1">
      <alignment horizontal="left" vertical="top"/>
    </xf>
    <xf numFmtId="0" fontId="25" fillId="8" borderId="23" xfId="1" applyFont="1" applyFill="1" applyBorder="1" applyAlignment="1">
      <alignment horizontal="left" vertical="top" wrapText="1"/>
    </xf>
    <xf numFmtId="0" fontId="25" fillId="3" borderId="65" xfId="1" applyFont="1" applyFill="1" applyBorder="1" applyAlignment="1">
      <alignment horizontal="left" vertical="top"/>
    </xf>
    <xf numFmtId="0" fontId="25" fillId="8" borderId="108" xfId="1" applyFont="1" applyFill="1" applyBorder="1" applyAlignment="1">
      <alignment horizontal="left" vertical="top" wrapText="1"/>
    </xf>
    <xf numFmtId="0" fontId="25" fillId="3" borderId="98" xfId="1" applyFont="1" applyFill="1" applyBorder="1" applyAlignment="1">
      <alignment horizontal="left" vertical="top"/>
    </xf>
    <xf numFmtId="0" fontId="25" fillId="8" borderId="3" xfId="1" applyFont="1" applyFill="1" applyBorder="1" applyAlignment="1">
      <alignment horizontal="left" vertical="top" wrapText="1"/>
    </xf>
    <xf numFmtId="0" fontId="25" fillId="2" borderId="94" xfId="1" applyFont="1" applyFill="1" applyBorder="1" applyAlignment="1">
      <alignment horizontal="left" vertical="top" wrapText="1"/>
    </xf>
    <xf numFmtId="0" fontId="25" fillId="3" borderId="74" xfId="1" applyFont="1" applyFill="1" applyBorder="1" applyAlignment="1">
      <alignment horizontal="left" vertical="top"/>
    </xf>
    <xf numFmtId="0" fontId="33" fillId="8" borderId="69" xfId="1" applyFont="1" applyFill="1" applyBorder="1" applyAlignment="1">
      <alignment horizontal="left" vertical="top" wrapText="1"/>
    </xf>
    <xf numFmtId="0" fontId="25" fillId="3" borderId="27" xfId="1" applyFont="1" applyFill="1" applyBorder="1" applyAlignment="1">
      <alignment horizontal="left" vertical="top"/>
    </xf>
    <xf numFmtId="0" fontId="33" fillId="8" borderId="23" xfId="1" applyFont="1" applyFill="1" applyBorder="1" applyAlignment="1">
      <alignment horizontal="left" vertical="top" wrapText="1"/>
    </xf>
    <xf numFmtId="0" fontId="33" fillId="8" borderId="21" xfId="1" applyFont="1" applyFill="1" applyBorder="1" applyAlignment="1">
      <alignment horizontal="left" vertical="top" wrapText="1"/>
    </xf>
    <xf numFmtId="0" fontId="33" fillId="8" borderId="22" xfId="1" applyFont="1" applyFill="1" applyBorder="1" applyAlignment="1">
      <alignment horizontal="left" vertical="top" wrapText="1"/>
    </xf>
    <xf numFmtId="0" fontId="25" fillId="2" borderId="74" xfId="1" applyFont="1" applyFill="1" applyBorder="1" applyAlignment="1">
      <alignment horizontal="left" vertical="top"/>
    </xf>
    <xf numFmtId="0" fontId="25" fillId="2" borderId="70" xfId="1" applyFont="1" applyFill="1" applyBorder="1" applyAlignment="1">
      <alignment horizontal="left" vertical="top"/>
    </xf>
    <xf numFmtId="0" fontId="25" fillId="2" borderId="72" xfId="1" applyFont="1" applyFill="1" applyBorder="1" applyAlignment="1">
      <alignment horizontal="left" vertical="top" wrapText="1"/>
    </xf>
    <xf numFmtId="0" fontId="33" fillId="8" borderId="72" xfId="1" applyFont="1" applyFill="1" applyBorder="1" applyAlignment="1">
      <alignment horizontal="left" vertical="top" wrapText="1"/>
    </xf>
    <xf numFmtId="0" fontId="25" fillId="2" borderId="9" xfId="1" applyFont="1" applyFill="1" applyBorder="1" applyAlignment="1">
      <alignment horizontal="left" vertical="top" wrapText="1"/>
    </xf>
    <xf numFmtId="0" fontId="25" fillId="2" borderId="71" xfId="1" applyFont="1" applyFill="1" applyBorder="1" applyAlignment="1">
      <alignment horizontal="left" vertical="top" wrapText="1"/>
    </xf>
    <xf numFmtId="0" fontId="25" fillId="7" borderId="2" xfId="1" applyFont="1" applyFill="1" applyBorder="1" applyAlignment="1">
      <alignment horizontal="center" vertical="top" wrapText="1"/>
    </xf>
    <xf numFmtId="0" fontId="25" fillId="0" borderId="2" xfId="1" applyFont="1" applyBorder="1" applyAlignment="1">
      <alignment vertical="top" wrapText="1"/>
    </xf>
    <xf numFmtId="0" fontId="25" fillId="2" borderId="0" xfId="1" applyFont="1" applyFill="1" applyAlignment="1">
      <alignment vertical="top" wrapText="1"/>
    </xf>
    <xf numFmtId="0" fontId="25" fillId="2" borderId="6" xfId="1" applyFont="1" applyFill="1" applyBorder="1" applyAlignment="1">
      <alignment vertical="top" wrapText="1"/>
    </xf>
    <xf numFmtId="0" fontId="25" fillId="3" borderId="7" xfId="1" applyFont="1" applyFill="1" applyBorder="1" applyAlignment="1">
      <alignment horizontal="center" vertical="top" wrapText="1"/>
    </xf>
    <xf numFmtId="0" fontId="25" fillId="2" borderId="96" xfId="1" applyFont="1" applyFill="1" applyBorder="1" applyAlignment="1">
      <alignment horizontal="center" vertical="top"/>
    </xf>
    <xf numFmtId="0" fontId="25" fillId="7" borderId="2" xfId="1" applyFont="1" applyFill="1" applyBorder="1" applyAlignment="1">
      <alignment horizontal="left" vertical="top" wrapText="1"/>
    </xf>
    <xf numFmtId="0" fontId="24" fillId="7" borderId="97" xfId="1" applyFont="1" applyFill="1" applyBorder="1" applyAlignment="1">
      <alignment horizontal="left" vertical="top" wrapText="1"/>
    </xf>
    <xf numFmtId="0" fontId="24" fillId="7" borderId="96" xfId="1" applyFont="1" applyFill="1" applyBorder="1" applyAlignment="1">
      <alignment horizontal="left" vertical="top" wrapText="1"/>
    </xf>
    <xf numFmtId="0" fontId="25" fillId="2" borderId="76" xfId="1" applyFont="1" applyFill="1" applyBorder="1" applyAlignment="1">
      <alignment horizontal="left" vertical="top"/>
    </xf>
    <xf numFmtId="0" fontId="25" fillId="0" borderId="2" xfId="1" applyFont="1" applyBorder="1" applyAlignment="1">
      <alignment horizontal="left" vertical="top" wrapText="1"/>
    </xf>
    <xf numFmtId="0" fontId="25" fillId="3" borderId="11" xfId="1" applyFont="1" applyFill="1" applyBorder="1" applyAlignment="1">
      <alignment horizontal="left" vertical="top" wrapText="1"/>
    </xf>
    <xf numFmtId="0" fontId="25" fillId="3" borderId="7" xfId="1" applyFont="1" applyFill="1" applyBorder="1" applyAlignment="1">
      <alignment horizontal="left" vertical="top" wrapText="1"/>
    </xf>
    <xf numFmtId="0" fontId="25" fillId="3" borderId="5" xfId="1" applyFont="1" applyFill="1" applyBorder="1" applyAlignment="1">
      <alignment horizontal="left" vertical="top" wrapText="1"/>
    </xf>
    <xf numFmtId="0" fontId="25" fillId="3" borderId="72" xfId="1" applyFont="1" applyFill="1" applyBorder="1" applyAlignment="1">
      <alignment horizontal="left" vertical="top" wrapText="1"/>
    </xf>
    <xf numFmtId="0" fontId="24" fillId="7" borderId="76" xfId="1" applyFont="1" applyFill="1" applyBorder="1" applyAlignment="1">
      <alignment horizontal="center" vertical="top"/>
    </xf>
    <xf numFmtId="0" fontId="25" fillId="7" borderId="76" xfId="1" applyFont="1" applyFill="1" applyBorder="1" applyAlignment="1">
      <alignment horizontal="center" vertical="top" wrapText="1"/>
    </xf>
    <xf numFmtId="0" fontId="25" fillId="7" borderId="69" xfId="1" applyFont="1" applyFill="1" applyBorder="1" applyAlignment="1">
      <alignment horizontal="center" vertical="top" wrapText="1"/>
    </xf>
    <xf numFmtId="0" fontId="25" fillId="3" borderId="74" xfId="1" applyFont="1" applyFill="1" applyBorder="1" applyAlignment="1">
      <alignment horizontal="center" vertical="top" wrapText="1"/>
    </xf>
    <xf numFmtId="0" fontId="24" fillId="2" borderId="76" xfId="1" applyFont="1" applyFill="1" applyBorder="1" applyAlignment="1">
      <alignment horizontal="left" vertical="top" wrapText="1"/>
    </xf>
    <xf numFmtId="0" fontId="25" fillId="6" borderId="69" xfId="1" applyFont="1" applyFill="1" applyBorder="1" applyAlignment="1">
      <alignment horizontal="center" vertical="top" wrapText="1"/>
    </xf>
    <xf numFmtId="0" fontId="34" fillId="0" borderId="7" xfId="0" applyFont="1" applyBorder="1" applyAlignment="1">
      <alignment horizontal="left" vertical="top"/>
    </xf>
    <xf numFmtId="0" fontId="25" fillId="2" borderId="7" xfId="1" applyFont="1" applyFill="1" applyBorder="1" applyAlignment="1">
      <alignment vertical="top"/>
    </xf>
    <xf numFmtId="0" fontId="18" fillId="2" borderId="0" xfId="1" applyFont="1" applyFill="1" applyAlignment="1">
      <alignment vertical="top"/>
    </xf>
    <xf numFmtId="0" fontId="25" fillId="3" borderId="73" xfId="1" applyFont="1" applyFill="1" applyBorder="1" applyAlignment="1">
      <alignment horizontal="center" vertical="top" wrapText="1"/>
    </xf>
    <xf numFmtId="0" fontId="25" fillId="2" borderId="3" xfId="1" applyFont="1" applyFill="1" applyBorder="1" applyAlignment="1">
      <alignment horizontal="center" vertical="top" wrapText="1"/>
    </xf>
    <xf numFmtId="0" fontId="25" fillId="7" borderId="76" xfId="1" applyFont="1" applyFill="1" applyBorder="1" applyAlignment="1">
      <alignment horizontal="left" vertical="top" wrapText="1"/>
    </xf>
    <xf numFmtId="0" fontId="25" fillId="7" borderId="69" xfId="1" applyFont="1" applyFill="1" applyBorder="1" applyAlignment="1">
      <alignment horizontal="left" vertical="top" wrapText="1"/>
    </xf>
    <xf numFmtId="0" fontId="25" fillId="3" borderId="74" xfId="1" applyFont="1" applyFill="1" applyBorder="1" applyAlignment="1">
      <alignment horizontal="left" vertical="top" wrapText="1"/>
    </xf>
    <xf numFmtId="0" fontId="25" fillId="6" borderId="69" xfId="1" applyFont="1" applyFill="1" applyBorder="1" applyAlignment="1">
      <alignment horizontal="left" vertical="top" wrapText="1"/>
    </xf>
    <xf numFmtId="0" fontId="25" fillId="3" borderId="65" xfId="1" applyFont="1" applyFill="1" applyBorder="1" applyAlignment="1">
      <alignment horizontal="left" vertical="top" wrapText="1"/>
    </xf>
    <xf numFmtId="0" fontId="25" fillId="2" borderId="7" xfId="1" applyFont="1" applyFill="1" applyBorder="1" applyAlignment="1">
      <alignment horizontal="left" vertical="top"/>
    </xf>
    <xf numFmtId="0" fontId="25" fillId="8" borderId="7" xfId="1" applyFont="1" applyFill="1" applyBorder="1" applyAlignment="1">
      <alignment horizontal="left" vertical="top" wrapText="1"/>
    </xf>
    <xf numFmtId="0" fontId="25" fillId="6" borderId="7" xfId="1" applyFont="1" applyFill="1" applyBorder="1" applyAlignment="1">
      <alignment horizontal="left" vertical="top" wrapText="1"/>
    </xf>
    <xf numFmtId="0" fontId="25" fillId="3" borderId="98" xfId="1" applyFont="1" applyFill="1" applyBorder="1" applyAlignment="1">
      <alignment horizontal="left" vertical="top" wrapText="1"/>
    </xf>
    <xf numFmtId="0" fontId="25" fillId="2" borderId="5" xfId="1" applyFont="1" applyFill="1" applyBorder="1" applyAlignment="1">
      <alignment horizontal="left" vertical="top"/>
    </xf>
    <xf numFmtId="0" fontId="25" fillId="8" borderId="5" xfId="1" applyFont="1" applyFill="1" applyBorder="1" applyAlignment="1">
      <alignment horizontal="left" vertical="top" wrapText="1"/>
    </xf>
    <xf numFmtId="0" fontId="25" fillId="6" borderId="5" xfId="1" applyFont="1" applyFill="1" applyBorder="1" applyAlignment="1">
      <alignment horizontal="left" vertical="top" wrapText="1"/>
    </xf>
    <xf numFmtId="0" fontId="25" fillId="3" borderId="73" xfId="1" applyFont="1" applyFill="1" applyBorder="1" applyAlignment="1">
      <alignment horizontal="left" vertical="top" wrapText="1"/>
    </xf>
    <xf numFmtId="0" fontId="33" fillId="3" borderId="69" xfId="1" applyFont="1" applyFill="1" applyBorder="1" applyAlignment="1">
      <alignment horizontal="center" vertical="top" wrapText="1"/>
    </xf>
    <xf numFmtId="0" fontId="54" fillId="2" borderId="69" xfId="1" applyFont="1" applyFill="1" applyBorder="1" applyAlignment="1">
      <alignment horizontal="left" vertical="top" wrapText="1"/>
    </xf>
    <xf numFmtId="0" fontId="25" fillId="2" borderId="75" xfId="1" applyFont="1" applyFill="1" applyBorder="1" applyAlignment="1">
      <alignment horizontal="left" vertical="top"/>
    </xf>
    <xf numFmtId="0" fontId="25" fillId="0" borderId="4" xfId="1" applyFont="1" applyBorder="1" applyAlignment="1">
      <alignment horizontal="left" vertical="top" wrapText="1"/>
    </xf>
    <xf numFmtId="0" fontId="25" fillId="0" borderId="96" xfId="1" applyFont="1" applyBorder="1" applyAlignment="1">
      <alignment horizontal="left" vertical="top" wrapText="1"/>
    </xf>
    <xf numFmtId="0" fontId="24" fillId="7" borderId="112" xfId="1" applyFont="1" applyFill="1" applyBorder="1" applyAlignment="1">
      <alignment horizontal="left" vertical="top" wrapText="1"/>
    </xf>
    <xf numFmtId="0" fontId="24" fillId="0" borderId="98" xfId="1" applyFont="1" applyBorder="1" applyAlignment="1">
      <alignment horizontal="left" vertical="top"/>
    </xf>
    <xf numFmtId="0" fontId="25" fillId="0" borderId="0" xfId="0" applyFont="1" applyAlignment="1">
      <alignment horizontal="left" vertical="top" wrapText="1"/>
    </xf>
    <xf numFmtId="0" fontId="25" fillId="2" borderId="5" xfId="1" applyFont="1" applyFill="1" applyBorder="1" applyAlignment="1">
      <alignment horizontal="left" vertical="top" wrapText="1"/>
    </xf>
    <xf numFmtId="0" fontId="25" fillId="0" borderId="77" xfId="1" applyFont="1" applyBorder="1" applyAlignment="1">
      <alignment horizontal="left" vertical="top" wrapText="1"/>
    </xf>
    <xf numFmtId="0" fontId="25" fillId="2" borderId="94" xfId="1" applyFont="1" applyFill="1" applyBorder="1" applyAlignment="1">
      <alignment horizontal="left" vertical="top"/>
    </xf>
    <xf numFmtId="0" fontId="25" fillId="0" borderId="65" xfId="1" applyFont="1" applyBorder="1" applyAlignment="1">
      <alignment horizontal="left" vertical="top"/>
    </xf>
    <xf numFmtId="0" fontId="25" fillId="0" borderId="6" xfId="1" applyFont="1" applyBorder="1" applyAlignment="1">
      <alignment horizontal="left" vertical="top" wrapText="1"/>
    </xf>
    <xf numFmtId="0" fontId="25" fillId="0" borderId="16" xfId="1" applyFont="1" applyBorder="1" applyAlignment="1">
      <alignment horizontal="left" vertical="top" wrapText="1"/>
    </xf>
    <xf numFmtId="0" fontId="25" fillId="2" borderId="97" xfId="1" applyFont="1" applyFill="1" applyBorder="1" applyAlignment="1">
      <alignment horizontal="left" vertical="top"/>
    </xf>
    <xf numFmtId="0" fontId="25" fillId="3" borderId="70" xfId="1" applyFont="1" applyFill="1" applyBorder="1" applyAlignment="1">
      <alignment horizontal="left" vertical="top" wrapText="1"/>
    </xf>
    <xf numFmtId="0" fontId="25" fillId="7" borderId="69" xfId="1" applyFont="1" applyFill="1" applyBorder="1" applyAlignment="1">
      <alignment vertical="top" wrapText="1"/>
    </xf>
    <xf numFmtId="0" fontId="25" fillId="0" borderId="96" xfId="1" applyFont="1" applyBorder="1" applyAlignment="1">
      <alignment vertical="top" wrapText="1"/>
    </xf>
    <xf numFmtId="0" fontId="25" fillId="0" borderId="94" xfId="1" applyFont="1" applyBorder="1" applyAlignment="1">
      <alignment vertical="top" wrapText="1"/>
    </xf>
    <xf numFmtId="0" fontId="25" fillId="2" borderId="94" xfId="1" applyFont="1" applyFill="1" applyBorder="1" applyAlignment="1">
      <alignment vertical="top" wrapText="1"/>
    </xf>
    <xf numFmtId="0" fontId="25" fillId="2" borderId="5" xfId="1" applyFont="1" applyFill="1" applyBorder="1" applyAlignment="1">
      <alignment vertical="top" wrapText="1"/>
    </xf>
    <xf numFmtId="0" fontId="25" fillId="2" borderId="12" xfId="1" applyFont="1" applyFill="1" applyBorder="1" applyAlignment="1">
      <alignment vertical="top"/>
    </xf>
    <xf numFmtId="0" fontId="25" fillId="0" borderId="7" xfId="1" applyFont="1" applyBorder="1" applyAlignment="1">
      <alignment horizontal="left" vertical="top" wrapText="1" indent="2"/>
    </xf>
    <xf numFmtId="0" fontId="25" fillId="2" borderId="7" xfId="1" applyFont="1" applyFill="1" applyBorder="1" applyAlignment="1">
      <alignment vertical="top" wrapText="1"/>
    </xf>
    <xf numFmtId="0" fontId="25" fillId="0" borderId="5" xfId="1" applyFont="1" applyBorder="1" applyAlignment="1">
      <alignment horizontal="left" vertical="top" wrapText="1" indent="2"/>
    </xf>
    <xf numFmtId="0" fontId="25" fillId="2" borderId="94" xfId="1" applyFont="1" applyFill="1" applyBorder="1" applyAlignment="1">
      <alignment horizontal="center" vertical="top" wrapText="1"/>
    </xf>
    <xf numFmtId="0" fontId="25" fillId="2" borderId="7" xfId="1" applyFont="1" applyFill="1" applyBorder="1" applyAlignment="1">
      <alignment horizontal="left" vertical="top" wrapText="1" indent="2"/>
    </xf>
    <xf numFmtId="0" fontId="25" fillId="2" borderId="30" xfId="1" applyFont="1" applyFill="1" applyBorder="1" applyAlignment="1">
      <alignment horizontal="left" vertical="top" wrapText="1" indent="2"/>
    </xf>
    <xf numFmtId="0" fontId="25" fillId="2" borderId="30" xfId="1" applyFont="1" applyFill="1" applyBorder="1" applyAlignment="1">
      <alignment vertical="top"/>
    </xf>
    <xf numFmtId="0" fontId="25" fillId="0" borderId="77" xfId="1" applyFont="1" applyBorder="1" applyAlignment="1">
      <alignment horizontal="left" vertical="top"/>
    </xf>
    <xf numFmtId="0" fontId="25" fillId="0" borderId="6" xfId="1" applyFont="1" applyBorder="1" applyAlignment="1">
      <alignment horizontal="left" vertical="top" indent="2"/>
    </xf>
    <xf numFmtId="0" fontId="25" fillId="0" borderId="4" xfId="1" applyFont="1" applyBorder="1" applyAlignment="1">
      <alignment horizontal="left" vertical="top" indent="2"/>
    </xf>
    <xf numFmtId="0" fontId="25" fillId="0" borderId="14" xfId="1" applyFont="1" applyBorder="1" applyAlignment="1">
      <alignment horizontal="left" vertical="top" indent="2"/>
    </xf>
    <xf numFmtId="0" fontId="25" fillId="0" borderId="2" xfId="1" applyFont="1" applyBorder="1" applyAlignment="1">
      <alignment horizontal="left" vertical="top" wrapText="1" indent="1"/>
    </xf>
    <xf numFmtId="0" fontId="24" fillId="7" borderId="98" xfId="1" applyFont="1" applyFill="1" applyBorder="1" applyAlignment="1">
      <alignment horizontal="left" vertical="top"/>
    </xf>
    <xf numFmtId="0" fontId="24" fillId="7" borderId="96" xfId="1" applyFont="1" applyFill="1" applyBorder="1" applyAlignment="1">
      <alignment horizontal="left" vertical="top"/>
    </xf>
    <xf numFmtId="0" fontId="25" fillId="3" borderId="27" xfId="1" applyFont="1" applyFill="1" applyBorder="1" applyAlignment="1">
      <alignment horizontal="left" vertical="top" wrapText="1"/>
    </xf>
    <xf numFmtId="0" fontId="25" fillId="3" borderId="13" xfId="1" applyFont="1" applyFill="1" applyBorder="1" applyAlignment="1">
      <alignment horizontal="left" vertical="top" wrapText="1"/>
    </xf>
    <xf numFmtId="0" fontId="25" fillId="2" borderId="7" xfId="1" applyFont="1" applyFill="1" applyBorder="1" applyAlignment="1">
      <alignment horizontal="left" vertical="top" wrapText="1"/>
    </xf>
    <xf numFmtId="0" fontId="25" fillId="3" borderId="92" xfId="1" applyFont="1" applyFill="1" applyBorder="1" applyAlignment="1">
      <alignment horizontal="left" vertical="top" wrapText="1"/>
    </xf>
    <xf numFmtId="0" fontId="25" fillId="3" borderId="0" xfId="1" applyFont="1" applyFill="1" applyAlignment="1">
      <alignment horizontal="left" vertical="top"/>
    </xf>
    <xf numFmtId="0" fontId="25" fillId="0" borderId="69" xfId="1" applyFont="1" applyBorder="1" applyAlignment="1">
      <alignment horizontal="left"/>
    </xf>
    <xf numFmtId="0" fontId="24" fillId="2" borderId="7" xfId="1" applyFont="1" applyFill="1" applyBorder="1" applyAlignment="1">
      <alignment horizontal="left" vertical="top" wrapText="1"/>
    </xf>
    <xf numFmtId="0" fontId="24" fillId="7" borderId="1" xfId="1" applyFont="1" applyFill="1" applyBorder="1" applyAlignment="1">
      <alignment horizontal="left" vertical="top"/>
    </xf>
    <xf numFmtId="0" fontId="24" fillId="7" borderId="101" xfId="1" applyFont="1" applyFill="1" applyBorder="1" applyAlignment="1">
      <alignment horizontal="left" vertical="top"/>
    </xf>
    <xf numFmtId="0" fontId="24" fillId="7" borderId="99" xfId="1" applyFont="1" applyFill="1" applyBorder="1" applyAlignment="1">
      <alignment horizontal="left" vertical="top"/>
    </xf>
    <xf numFmtId="0" fontId="25" fillId="2" borderId="148" xfId="1" applyFont="1" applyFill="1" applyBorder="1" applyAlignment="1">
      <alignment horizontal="left" vertical="top" wrapText="1"/>
    </xf>
    <xf numFmtId="0" fontId="25" fillId="8" borderId="148" xfId="1" applyFont="1" applyFill="1" applyBorder="1" applyAlignment="1">
      <alignment horizontal="left" vertical="top" wrapText="1"/>
    </xf>
    <xf numFmtId="0" fontId="25" fillId="0" borderId="148" xfId="1" applyFont="1" applyBorder="1" applyAlignment="1">
      <alignment horizontal="left" vertical="top" wrapText="1"/>
    </xf>
    <xf numFmtId="0" fontId="69" fillId="0" borderId="104" xfId="2" applyFont="1" applyFill="1" applyAlignment="1">
      <alignment horizontal="left" vertical="top" wrapText="1"/>
    </xf>
    <xf numFmtId="0" fontId="25" fillId="7" borderId="148" xfId="1" applyFont="1" applyFill="1" applyBorder="1" applyAlignment="1">
      <alignment horizontal="left" vertical="top" wrapText="1"/>
    </xf>
    <xf numFmtId="0" fontId="24" fillId="7" borderId="148" xfId="1" applyFont="1" applyFill="1" applyBorder="1" applyAlignment="1">
      <alignment horizontal="left" vertical="top"/>
    </xf>
    <xf numFmtId="0" fontId="24" fillId="7" borderId="148" xfId="1" applyFont="1" applyFill="1" applyBorder="1" applyAlignment="1">
      <alignment horizontal="left" vertical="top" wrapText="1"/>
    </xf>
    <xf numFmtId="0" fontId="25" fillId="3" borderId="148" xfId="1" applyFont="1" applyFill="1" applyBorder="1" applyAlignment="1">
      <alignment horizontal="left" vertical="top"/>
    </xf>
    <xf numFmtId="0" fontId="25" fillId="3" borderId="148" xfId="1" applyFont="1" applyFill="1" applyBorder="1" applyAlignment="1">
      <alignment horizontal="left" vertical="top" wrapText="1"/>
    </xf>
    <xf numFmtId="0" fontId="25" fillId="2" borderId="148" xfId="1" applyFont="1" applyFill="1" applyBorder="1" applyAlignment="1">
      <alignment horizontal="left" vertical="top"/>
    </xf>
    <xf numFmtId="0" fontId="24" fillId="2" borderId="148" xfId="1" applyFont="1" applyFill="1" applyBorder="1" applyAlignment="1">
      <alignment horizontal="left" vertical="top" wrapText="1"/>
    </xf>
    <xf numFmtId="0" fontId="25" fillId="2" borderId="148" xfId="1" applyFont="1" applyFill="1" applyBorder="1" applyAlignment="1">
      <alignment horizontal="left" vertical="top" wrapText="1" indent="3"/>
    </xf>
    <xf numFmtId="0" fontId="24" fillId="0" borderId="148" xfId="1" applyFont="1" applyBorder="1" applyAlignment="1">
      <alignment horizontal="left" vertical="top" wrapText="1"/>
    </xf>
    <xf numFmtId="0" fontId="25" fillId="3" borderId="146" xfId="1" applyFont="1" applyFill="1" applyBorder="1" applyAlignment="1">
      <alignment horizontal="left" vertical="top"/>
    </xf>
    <xf numFmtId="0" fontId="25" fillId="2" borderId="9" xfId="1" applyFont="1" applyFill="1" applyBorder="1" applyAlignment="1">
      <alignment horizontal="left" vertical="top"/>
    </xf>
    <xf numFmtId="0" fontId="25" fillId="2" borderId="28" xfId="1" applyFont="1" applyFill="1" applyBorder="1" applyAlignment="1">
      <alignment horizontal="left" vertical="top"/>
    </xf>
    <xf numFmtId="0" fontId="26" fillId="2" borderId="148" xfId="1" applyFont="1" applyFill="1" applyBorder="1" applyAlignment="1">
      <alignment vertical="top"/>
    </xf>
    <xf numFmtId="0" fontId="26" fillId="2" borderId="148" xfId="1" applyFont="1" applyFill="1" applyBorder="1" applyAlignment="1">
      <alignment vertical="top" wrapText="1"/>
    </xf>
    <xf numFmtId="0" fontId="36" fillId="2" borderId="148" xfId="1" applyFont="1" applyFill="1" applyBorder="1" applyAlignment="1">
      <alignment vertical="top" wrapText="1"/>
    </xf>
    <xf numFmtId="0" fontId="25" fillId="2" borderId="150" xfId="1" applyFont="1" applyFill="1" applyBorder="1" applyAlignment="1">
      <alignment horizontal="left" vertical="top" wrapText="1"/>
    </xf>
    <xf numFmtId="0" fontId="25" fillId="0" borderId="69" xfId="1" applyFont="1" applyFill="1" applyBorder="1" applyAlignment="1">
      <alignment horizontal="left" vertical="top" wrapText="1"/>
    </xf>
    <xf numFmtId="0" fontId="25" fillId="0" borderId="39" xfId="1" applyFont="1" applyFill="1" applyBorder="1" applyAlignment="1">
      <alignment horizontal="left" vertical="top" wrapText="1"/>
    </xf>
    <xf numFmtId="0" fontId="25" fillId="0" borderId="7" xfId="1" applyFont="1" applyFill="1" applyBorder="1" applyAlignment="1">
      <alignment horizontal="left" vertical="top" wrapText="1"/>
    </xf>
    <xf numFmtId="0" fontId="25" fillId="0" borderId="5" xfId="1" applyFont="1" applyFill="1" applyBorder="1" applyAlignment="1">
      <alignment horizontal="left" vertical="top" wrapText="1"/>
    </xf>
    <xf numFmtId="0" fontId="25" fillId="0" borderId="72" xfId="1" applyFont="1" applyFill="1" applyBorder="1" applyAlignment="1">
      <alignment horizontal="left" vertical="top" wrapText="1"/>
    </xf>
    <xf numFmtId="0" fontId="25" fillId="0" borderId="0" xfId="1" applyFont="1" applyFill="1" applyAlignment="1">
      <alignment horizontal="left" vertical="top" wrapText="1"/>
    </xf>
    <xf numFmtId="0" fontId="24" fillId="7" borderId="56" xfId="1" applyFont="1" applyFill="1" applyBorder="1" applyAlignment="1">
      <alignment horizontal="left" vertical="top"/>
    </xf>
    <xf numFmtId="0" fontId="25" fillId="7" borderId="97" xfId="1" applyFont="1" applyFill="1" applyBorder="1" applyAlignment="1">
      <alignment vertical="top" wrapText="1"/>
    </xf>
    <xf numFmtId="0" fontId="25" fillId="0" borderId="13" xfId="1" applyFont="1" applyFill="1" applyBorder="1" applyAlignment="1">
      <alignment horizontal="left" vertical="top" wrapText="1"/>
    </xf>
    <xf numFmtId="0" fontId="36" fillId="0" borderId="148" xfId="1" applyFont="1" applyFill="1" applyBorder="1" applyAlignment="1">
      <alignment vertical="top" wrapText="1"/>
    </xf>
    <xf numFmtId="0" fontId="24" fillId="2" borderId="16" xfId="1" applyFont="1" applyFill="1" applyBorder="1" applyAlignment="1">
      <alignment horizontal="left" vertical="top" wrapText="1"/>
    </xf>
    <xf numFmtId="0" fontId="25" fillId="2" borderId="16" xfId="1" applyFont="1" applyFill="1" applyBorder="1" applyAlignment="1">
      <alignment horizontal="left" vertical="top" wrapText="1"/>
    </xf>
    <xf numFmtId="0" fontId="25" fillId="2" borderId="123" xfId="1" applyFont="1" applyFill="1" applyBorder="1" applyAlignment="1">
      <alignment horizontal="left" vertical="top"/>
    </xf>
    <xf numFmtId="0" fontId="21" fillId="2" borderId="74" xfId="1" applyFont="1" applyFill="1" applyBorder="1" applyAlignment="1">
      <alignment horizontal="center" vertical="top" wrapText="1"/>
    </xf>
    <xf numFmtId="0" fontId="22" fillId="7" borderId="69" xfId="1" applyFont="1" applyFill="1" applyBorder="1" applyAlignment="1">
      <alignment horizontal="left" vertical="top" wrapText="1"/>
    </xf>
    <xf numFmtId="0" fontId="21" fillId="2" borderId="65" xfId="1" applyFont="1" applyFill="1" applyBorder="1" applyAlignment="1">
      <alignment horizontal="left" vertical="top" wrapText="1"/>
    </xf>
    <xf numFmtId="0" fontId="21" fillId="2" borderId="69" xfId="1" applyFont="1" applyFill="1" applyBorder="1" applyAlignment="1">
      <alignment horizontal="left" wrapText="1"/>
    </xf>
    <xf numFmtId="0" fontId="21" fillId="2" borderId="74" xfId="1" applyFont="1" applyFill="1" applyBorder="1" applyAlignment="1">
      <alignment horizontal="left" vertical="top" wrapText="1"/>
    </xf>
    <xf numFmtId="0" fontId="21" fillId="2" borderId="27" xfId="1" applyFont="1" applyFill="1" applyBorder="1" applyAlignment="1">
      <alignment horizontal="left" vertical="top" wrapText="1"/>
    </xf>
    <xf numFmtId="0" fontId="21" fillId="2" borderId="98" xfId="1" applyFont="1" applyFill="1" applyBorder="1" applyAlignment="1">
      <alignment horizontal="left" vertical="top" wrapText="1"/>
    </xf>
    <xf numFmtId="0" fontId="24" fillId="7" borderId="74" xfId="1" applyFont="1" applyFill="1" applyBorder="1" applyAlignment="1">
      <alignment horizontal="left" vertical="top" wrapText="1"/>
    </xf>
    <xf numFmtId="0" fontId="24" fillId="7" borderId="100" xfId="1" applyFont="1" applyFill="1" applyBorder="1" applyAlignment="1">
      <alignment horizontal="left" vertical="top" wrapText="1"/>
    </xf>
    <xf numFmtId="0" fontId="24" fillId="0" borderId="65" xfId="1" applyFont="1" applyBorder="1" applyAlignment="1">
      <alignment horizontal="left" vertical="top" wrapText="1"/>
    </xf>
    <xf numFmtId="0" fontId="24" fillId="0" borderId="0" xfId="1" applyFont="1" applyAlignment="1">
      <alignment horizontal="left" vertical="top" wrapText="1"/>
    </xf>
    <xf numFmtId="0" fontId="25" fillId="2" borderId="17" xfId="1" applyFont="1" applyFill="1" applyBorder="1" applyAlignment="1">
      <alignment horizontal="left" vertical="top" wrapText="1"/>
    </xf>
    <xf numFmtId="0" fontId="25" fillId="2" borderId="74" xfId="1" applyFont="1" applyFill="1" applyBorder="1" applyAlignment="1">
      <alignment horizontal="left" vertical="top" wrapText="1"/>
    </xf>
    <xf numFmtId="0" fontId="25" fillId="2" borderId="75" xfId="1" applyFont="1" applyFill="1" applyBorder="1" applyAlignment="1">
      <alignment horizontal="left" vertical="top" wrapText="1"/>
    </xf>
    <xf numFmtId="0" fontId="25" fillId="2" borderId="27" xfId="1" applyFont="1" applyFill="1" applyBorder="1" applyAlignment="1">
      <alignment horizontal="left" vertical="top" wrapText="1"/>
    </xf>
    <xf numFmtId="0" fontId="25" fillId="2" borderId="0" xfId="1" applyFont="1" applyFill="1" applyAlignment="1">
      <alignment horizontal="left" vertical="top" wrapText="1" indent="2"/>
    </xf>
    <xf numFmtId="0" fontId="25" fillId="2" borderId="69" xfId="1" applyFont="1" applyFill="1" applyBorder="1" applyAlignment="1">
      <alignment horizontal="left" vertical="top" wrapText="1" indent="2"/>
    </xf>
    <xf numFmtId="0" fontId="70" fillId="0" borderId="104" xfId="2" applyFont="1" applyFill="1" applyAlignment="1">
      <alignment horizontal="left" vertical="top" wrapText="1"/>
    </xf>
    <xf numFmtId="0" fontId="24" fillId="0" borderId="69" xfId="1" applyFont="1" applyBorder="1" applyAlignment="1">
      <alignment horizontal="center" vertical="top" wrapText="1"/>
    </xf>
    <xf numFmtId="0" fontId="25" fillId="0" borderId="6" xfId="1" applyFont="1" applyBorder="1" applyAlignment="1">
      <alignment horizontal="left" vertical="top" wrapText="1" indent="3"/>
    </xf>
    <xf numFmtId="0" fontId="25" fillId="0" borderId="4" xfId="1" applyFont="1" applyBorder="1" applyAlignment="1">
      <alignment horizontal="left" vertical="top" wrapText="1" indent="3"/>
    </xf>
    <xf numFmtId="0" fontId="24" fillId="7" borderId="109" xfId="1" applyFont="1" applyFill="1" applyBorder="1" applyAlignment="1">
      <alignment horizontal="center" vertical="top" wrapText="1"/>
    </xf>
    <xf numFmtId="0" fontId="25" fillId="7" borderId="0" xfId="1" applyFont="1" applyFill="1" applyAlignment="1">
      <alignment horizontal="left" vertical="top"/>
    </xf>
    <xf numFmtId="0" fontId="24" fillId="7" borderId="0" xfId="1" applyFont="1" applyFill="1" applyAlignment="1">
      <alignment horizontal="left" vertical="top"/>
    </xf>
    <xf numFmtId="0" fontId="25" fillId="0" borderId="70" xfId="1" applyFont="1" applyBorder="1" applyAlignment="1">
      <alignment horizontal="left" vertical="top"/>
    </xf>
    <xf numFmtId="0" fontId="25" fillId="0" borderId="72" xfId="1" applyFont="1" applyBorder="1" applyAlignment="1">
      <alignment horizontal="left" vertical="top"/>
    </xf>
    <xf numFmtId="0" fontId="25" fillId="0" borderId="70" xfId="1" applyFont="1" applyBorder="1" applyAlignment="1">
      <alignment horizontal="left" vertical="top" wrapText="1"/>
    </xf>
    <xf numFmtId="0" fontId="25" fillId="3" borderId="0" xfId="1" applyFont="1" applyFill="1" applyAlignment="1">
      <alignment horizontal="left" vertical="top" wrapText="1"/>
    </xf>
    <xf numFmtId="0" fontId="25" fillId="0" borderId="0" xfId="1" applyFont="1" applyAlignment="1">
      <alignment horizontal="left" vertical="top"/>
    </xf>
    <xf numFmtId="0" fontId="25" fillId="0" borderId="0" xfId="0" applyFont="1" applyAlignment="1">
      <alignment horizontal="left" vertical="top"/>
    </xf>
    <xf numFmtId="0" fontId="24" fillId="7" borderId="31" xfId="1" applyFont="1" applyFill="1" applyBorder="1" applyAlignment="1">
      <alignment horizontal="left" vertical="top" wrapText="1"/>
    </xf>
    <xf numFmtId="0" fontId="25" fillId="2" borderId="97" xfId="1" applyFont="1" applyFill="1" applyBorder="1" applyAlignment="1">
      <alignment horizontal="left" vertical="top"/>
    </xf>
    <xf numFmtId="0" fontId="25" fillId="0" borderId="146" xfId="1" applyFont="1" applyBorder="1" applyAlignment="1">
      <alignment horizontal="left" vertical="top"/>
    </xf>
    <xf numFmtId="0" fontId="25" fillId="7" borderId="97" xfId="1" applyFont="1" applyFill="1" applyBorder="1" applyAlignment="1">
      <alignment horizontal="left" vertical="top" wrapText="1"/>
    </xf>
    <xf numFmtId="0" fontId="25" fillId="0" borderId="27" xfId="1" applyFont="1" applyFill="1" applyBorder="1" applyAlignment="1">
      <alignment horizontal="left" vertical="top"/>
    </xf>
    <xf numFmtId="0" fontId="25" fillId="0" borderId="76" xfId="1" applyFont="1" applyFill="1" applyBorder="1" applyAlignment="1">
      <alignment horizontal="left" vertical="top" wrapText="1"/>
    </xf>
    <xf numFmtId="0" fontId="25" fillId="0" borderId="71" xfId="1" applyFont="1" applyFill="1" applyBorder="1" applyAlignment="1">
      <alignment horizontal="left" vertical="top" wrapText="1"/>
    </xf>
    <xf numFmtId="0" fontId="24" fillId="0" borderId="69" xfId="1" applyFont="1" applyFill="1" applyBorder="1" applyAlignment="1">
      <alignment horizontal="left" vertical="top" wrapText="1"/>
    </xf>
    <xf numFmtId="0" fontId="25" fillId="0" borderId="104" xfId="2" applyFont="1" applyFill="1" applyAlignment="1">
      <alignment horizontal="left" vertical="top"/>
    </xf>
    <xf numFmtId="0" fontId="25" fillId="0" borderId="0" xfId="1" applyFont="1" applyBorder="1" applyAlignment="1">
      <alignment horizontal="left" vertical="top" wrapText="1"/>
    </xf>
    <xf numFmtId="0" fontId="24" fillId="0" borderId="65" xfId="1" applyFont="1" applyFill="1" applyBorder="1" applyAlignment="1">
      <alignment horizontal="left" vertical="top" wrapText="1"/>
    </xf>
    <xf numFmtId="0" fontId="25" fillId="0" borderId="96" xfId="1" applyFont="1" applyFill="1" applyBorder="1" applyAlignment="1">
      <alignment horizontal="left" vertical="top" wrapText="1"/>
    </xf>
    <xf numFmtId="0" fontId="25" fillId="0" borderId="148" xfId="1" applyFont="1" applyFill="1" applyBorder="1" applyAlignment="1">
      <alignment horizontal="left" vertical="top" wrapText="1"/>
    </xf>
    <xf numFmtId="0" fontId="64" fillId="15" borderId="179" xfId="2" applyBorder="1"/>
    <xf numFmtId="0" fontId="64" fillId="0" borderId="148" xfId="2" applyFill="1" applyBorder="1"/>
    <xf numFmtId="0" fontId="64" fillId="0" borderId="177" xfId="2" applyFill="1" applyBorder="1"/>
    <xf numFmtId="0" fontId="64" fillId="0" borderId="0" xfId="2" applyFill="1" applyBorder="1"/>
    <xf numFmtId="0" fontId="24" fillId="9" borderId="148" xfId="1" applyFont="1" applyFill="1" applyBorder="1" applyAlignment="1">
      <alignment horizontal="left" vertical="top" wrapText="1"/>
    </xf>
    <xf numFmtId="0" fontId="21" fillId="7" borderId="0" xfId="1" applyFont="1" applyFill="1" applyBorder="1" applyAlignment="1">
      <alignment vertical="top" wrapText="1"/>
    </xf>
    <xf numFmtId="0" fontId="22" fillId="7" borderId="1" xfId="1" applyFont="1" applyFill="1" applyBorder="1" applyAlignment="1">
      <alignment horizontal="left" vertical="top" wrapText="1"/>
    </xf>
    <xf numFmtId="0" fontId="25" fillId="7" borderId="117" xfId="1" applyFont="1" applyFill="1" applyBorder="1" applyAlignment="1">
      <alignment horizontal="center" vertical="top" wrapText="1"/>
    </xf>
    <xf numFmtId="0" fontId="25" fillId="7" borderId="118" xfId="1" applyFont="1" applyFill="1" applyBorder="1" applyAlignment="1">
      <alignment horizontal="center" vertical="top" wrapText="1"/>
    </xf>
    <xf numFmtId="0" fontId="21" fillId="2" borderId="97" xfId="1" applyFont="1" applyFill="1" applyBorder="1" applyAlignment="1">
      <alignment vertical="top" wrapText="1"/>
    </xf>
    <xf numFmtId="0" fontId="21" fillId="4" borderId="33" xfId="1" applyFont="1" applyFill="1" applyBorder="1" applyAlignment="1">
      <alignment vertical="top" wrapText="1"/>
    </xf>
    <xf numFmtId="0" fontId="21" fillId="0" borderId="77" xfId="1" applyFont="1" applyBorder="1" applyAlignment="1">
      <alignment horizontal="left" vertical="top" wrapText="1"/>
    </xf>
    <xf numFmtId="0" fontId="21" fillId="0" borderId="6" xfId="1" applyFont="1" applyBorder="1" applyAlignment="1">
      <alignment horizontal="left" vertical="top" wrapText="1" indent="2"/>
    </xf>
    <xf numFmtId="0" fontId="21" fillId="0" borderId="16" xfId="1" applyFont="1" applyBorder="1" applyAlignment="1">
      <alignment horizontal="left" vertical="top" wrapText="1" indent="2"/>
    </xf>
    <xf numFmtId="0" fontId="21" fillId="0" borderId="2" xfId="1" applyFont="1" applyBorder="1" applyAlignment="1">
      <alignment horizontal="center" vertical="top" wrapText="1"/>
    </xf>
    <xf numFmtId="0" fontId="21" fillId="4" borderId="18" xfId="1" applyFont="1" applyFill="1" applyBorder="1" applyAlignment="1">
      <alignment vertical="top" wrapText="1"/>
    </xf>
    <xf numFmtId="0" fontId="21" fillId="5" borderId="94" xfId="1" applyFont="1" applyFill="1" applyBorder="1" applyAlignment="1">
      <alignment vertical="top" wrapText="1"/>
    </xf>
    <xf numFmtId="0" fontId="21" fillId="4" borderId="94" xfId="1" applyFont="1" applyFill="1" applyBorder="1" applyAlignment="1">
      <alignment vertical="top" wrapText="1"/>
    </xf>
    <xf numFmtId="0" fontId="21" fillId="5" borderId="7" xfId="1" applyFont="1" applyFill="1" applyBorder="1" applyAlignment="1">
      <alignment vertical="top" wrapText="1"/>
    </xf>
    <xf numFmtId="0" fontId="21" fillId="4" borderId="7" xfId="1" applyFont="1" applyFill="1" applyBorder="1" applyAlignment="1">
      <alignment vertical="top" wrapText="1"/>
    </xf>
    <xf numFmtId="0" fontId="21" fillId="5" borderId="5" xfId="1" applyFont="1" applyFill="1" applyBorder="1" applyAlignment="1">
      <alignment vertical="top" wrapText="1"/>
    </xf>
    <xf numFmtId="0" fontId="21" fillId="4" borderId="5" xfId="1" applyFont="1" applyFill="1" applyBorder="1" applyAlignment="1">
      <alignment vertical="top" wrapText="1"/>
    </xf>
    <xf numFmtId="0" fontId="21" fillId="5" borderId="69" xfId="1" applyFont="1" applyFill="1" applyBorder="1" applyAlignment="1">
      <alignment vertical="top" wrapText="1"/>
    </xf>
    <xf numFmtId="0" fontId="21" fillId="4" borderId="69" xfId="1" applyFont="1" applyFill="1" applyBorder="1" applyAlignment="1">
      <alignment vertical="top" wrapText="1"/>
    </xf>
    <xf numFmtId="0" fontId="21" fillId="0" borderId="97" xfId="1" applyFont="1" applyBorder="1" applyAlignment="1">
      <alignment horizontal="left" vertical="top" wrapText="1"/>
    </xf>
    <xf numFmtId="0" fontId="25" fillId="7" borderId="117" xfId="1" applyFont="1" applyFill="1" applyBorder="1" applyAlignment="1">
      <alignment horizontal="left" vertical="top" wrapText="1"/>
    </xf>
    <xf numFmtId="0" fontId="25" fillId="7" borderId="118" xfId="1" applyFont="1" applyFill="1" applyBorder="1" applyAlignment="1">
      <alignment horizontal="left" vertical="top" wrapText="1"/>
    </xf>
    <xf numFmtId="0" fontId="47" fillId="2" borderId="3" xfId="1" applyFont="1" applyFill="1" applyBorder="1" applyAlignment="1">
      <alignment horizontal="left" vertical="top" wrapText="1"/>
    </xf>
    <xf numFmtId="0" fontId="21" fillId="5" borderId="15" xfId="1" applyFont="1" applyFill="1" applyBorder="1" applyAlignment="1">
      <alignment horizontal="left" vertical="top" wrapText="1"/>
    </xf>
    <xf numFmtId="0" fontId="21" fillId="4" borderId="32" xfId="1" applyFont="1" applyFill="1" applyBorder="1" applyAlignment="1">
      <alignment horizontal="left" vertical="top" wrapText="1"/>
    </xf>
    <xf numFmtId="0" fontId="25" fillId="14" borderId="141" xfId="0" applyFont="1" applyFill="1" applyBorder="1" applyAlignment="1">
      <alignment horizontal="left" vertical="top" wrapText="1"/>
    </xf>
    <xf numFmtId="0" fontId="21" fillId="4" borderId="142" xfId="1" applyFont="1" applyFill="1" applyBorder="1" applyAlignment="1">
      <alignment horizontal="left" vertical="top" wrapText="1"/>
    </xf>
    <xf numFmtId="0" fontId="21" fillId="4" borderId="34" xfId="1" applyFont="1" applyFill="1" applyBorder="1" applyAlignment="1">
      <alignment horizontal="left" vertical="top" wrapText="1"/>
    </xf>
    <xf numFmtId="0" fontId="21" fillId="4" borderId="115" xfId="1" applyFont="1" applyFill="1" applyBorder="1" applyAlignment="1">
      <alignment horizontal="left" vertical="top" wrapText="1"/>
    </xf>
    <xf numFmtId="0" fontId="21" fillId="2" borderId="116" xfId="1" applyFont="1" applyFill="1" applyBorder="1" applyAlignment="1">
      <alignment horizontal="left" vertical="top" wrapText="1"/>
    </xf>
    <xf numFmtId="0" fontId="21" fillId="4" borderId="35" xfId="1" applyFont="1" applyFill="1" applyBorder="1" applyAlignment="1">
      <alignment horizontal="left" vertical="top" wrapText="1"/>
    </xf>
    <xf numFmtId="0" fontId="21" fillId="4" borderId="18" xfId="1" applyFont="1" applyFill="1" applyBorder="1" applyAlignment="1">
      <alignment horizontal="left" vertical="top" wrapText="1"/>
    </xf>
    <xf numFmtId="0" fontId="21" fillId="4" borderId="69" xfId="1" applyFont="1" applyFill="1" applyBorder="1" applyAlignment="1">
      <alignment horizontal="left" vertical="top" wrapText="1"/>
    </xf>
    <xf numFmtId="0" fontId="21" fillId="2" borderId="70" xfId="1" applyFont="1" applyFill="1" applyBorder="1" applyAlignment="1">
      <alignment horizontal="left" vertical="top" wrapText="1"/>
    </xf>
    <xf numFmtId="0" fontId="21" fillId="0" borderId="7" xfId="1" applyFont="1" applyBorder="1" applyAlignment="1">
      <alignment horizontal="left" vertical="top" wrapText="1"/>
    </xf>
    <xf numFmtId="0" fontId="21" fillId="4" borderId="44" xfId="1" applyFont="1" applyFill="1" applyBorder="1" applyAlignment="1">
      <alignment horizontal="left" vertical="top" wrapText="1"/>
    </xf>
    <xf numFmtId="0" fontId="21" fillId="0" borderId="69" xfId="1" applyFont="1" applyFill="1" applyBorder="1" applyAlignment="1">
      <alignment horizontal="left" vertical="top" wrapText="1"/>
    </xf>
    <xf numFmtId="0" fontId="21" fillId="2" borderId="181" xfId="1" applyFont="1" applyFill="1" applyBorder="1" applyAlignment="1">
      <alignment horizontal="left" vertical="top" wrapText="1"/>
    </xf>
    <xf numFmtId="0" fontId="21" fillId="2" borderId="148" xfId="1" applyFont="1" applyFill="1" applyBorder="1" applyAlignment="1">
      <alignment horizontal="left" vertical="top" wrapText="1"/>
    </xf>
    <xf numFmtId="0" fontId="47" fillId="2" borderId="148" xfId="1" applyFont="1" applyFill="1" applyBorder="1" applyAlignment="1">
      <alignment horizontal="left" vertical="top" wrapText="1"/>
    </xf>
    <xf numFmtId="0" fontId="25" fillId="7" borderId="119" xfId="1" applyFont="1" applyFill="1" applyBorder="1" applyAlignment="1">
      <alignment horizontal="left" vertical="top" wrapText="1"/>
    </xf>
    <xf numFmtId="0" fontId="21" fillId="2" borderId="0" xfId="1" applyFont="1" applyFill="1" applyAlignment="1">
      <alignment vertical="top"/>
    </xf>
    <xf numFmtId="0" fontId="25" fillId="2" borderId="12" xfId="1" applyFont="1" applyFill="1" applyBorder="1" applyAlignment="1">
      <alignment horizontal="left" vertical="top" wrapText="1" indent="2"/>
    </xf>
    <xf numFmtId="0" fontId="25" fillId="2" borderId="12" xfId="1" applyFont="1" applyFill="1" applyBorder="1" applyAlignment="1">
      <alignment horizontal="left" vertical="top" wrapText="1"/>
    </xf>
    <xf numFmtId="0" fontId="25" fillId="2" borderId="117" xfId="1" applyFont="1" applyFill="1" applyBorder="1" applyAlignment="1">
      <alignment horizontal="left" vertical="top" wrapText="1"/>
    </xf>
    <xf numFmtId="0" fontId="65" fillId="2" borderId="97" xfId="1" applyFont="1" applyFill="1" applyBorder="1" applyAlignment="1">
      <alignment horizontal="left" vertical="top" wrapText="1"/>
    </xf>
    <xf numFmtId="0" fontId="21" fillId="5" borderId="183" xfId="1" applyFont="1" applyFill="1" applyBorder="1" applyAlignment="1">
      <alignment horizontal="left" vertical="top" wrapText="1"/>
    </xf>
    <xf numFmtId="0" fontId="21" fillId="5" borderId="184" xfId="1" applyFont="1" applyFill="1" applyBorder="1" applyAlignment="1">
      <alignment horizontal="left" vertical="top" wrapText="1"/>
    </xf>
    <xf numFmtId="0" fontId="21" fillId="5" borderId="185" xfId="1" applyFont="1" applyFill="1" applyBorder="1" applyAlignment="1">
      <alignment horizontal="left" vertical="top" wrapText="1"/>
    </xf>
    <xf numFmtId="0" fontId="21" fillId="5" borderId="186" xfId="1" applyFont="1" applyFill="1" applyBorder="1" applyAlignment="1">
      <alignment horizontal="left" vertical="top" wrapText="1"/>
    </xf>
    <xf numFmtId="0" fontId="21" fillId="5" borderId="187" xfId="1" applyFont="1" applyFill="1" applyBorder="1" applyAlignment="1">
      <alignment horizontal="left" vertical="top" wrapText="1"/>
    </xf>
    <xf numFmtId="0" fontId="21" fillId="5" borderId="188" xfId="1" applyFont="1" applyFill="1" applyBorder="1" applyAlignment="1">
      <alignment horizontal="left" vertical="top" wrapText="1"/>
    </xf>
    <xf numFmtId="0" fontId="21" fillId="5" borderId="177" xfId="1" applyFont="1" applyFill="1" applyBorder="1" applyAlignment="1">
      <alignment horizontal="left" vertical="top" wrapText="1"/>
    </xf>
    <xf numFmtId="0" fontId="21" fillId="5" borderId="189" xfId="1" applyFont="1" applyFill="1" applyBorder="1" applyAlignment="1">
      <alignment horizontal="left" vertical="top" wrapText="1"/>
    </xf>
    <xf numFmtId="0" fontId="22" fillId="0" borderId="148" xfId="1" applyFont="1" applyBorder="1" applyAlignment="1">
      <alignment horizontal="left" vertical="top" wrapText="1"/>
    </xf>
    <xf numFmtId="0" fontId="22" fillId="2" borderId="148" xfId="1" applyFont="1" applyFill="1" applyBorder="1" applyAlignment="1">
      <alignment horizontal="left" vertical="top" wrapText="1"/>
    </xf>
    <xf numFmtId="0" fontId="22" fillId="7" borderId="137" xfId="1" applyFont="1" applyFill="1" applyBorder="1" applyAlignment="1">
      <alignment horizontal="left" vertical="top" wrapText="1"/>
    </xf>
    <xf numFmtId="0" fontId="22" fillId="7" borderId="31" xfId="1" applyFont="1" applyFill="1" applyBorder="1" applyAlignment="1">
      <alignment horizontal="center" vertical="top" wrapText="1"/>
    </xf>
    <xf numFmtId="0" fontId="21" fillId="7" borderId="24" xfId="1" applyFont="1" applyFill="1" applyBorder="1" applyAlignment="1">
      <alignment vertical="top" wrapText="1"/>
    </xf>
    <xf numFmtId="0" fontId="21" fillId="4" borderId="12" xfId="1" applyFont="1" applyFill="1" applyBorder="1" applyAlignment="1">
      <alignment vertical="top" wrapText="1"/>
    </xf>
    <xf numFmtId="0" fontId="21" fillId="0" borderId="0" xfId="1" applyFont="1" applyFill="1" applyBorder="1" applyAlignment="1">
      <alignment horizontal="center" vertical="top" wrapText="1"/>
    </xf>
    <xf numFmtId="0" fontId="21" fillId="0" borderId="0" xfId="1" applyFont="1" applyFill="1" applyBorder="1" applyAlignment="1">
      <alignment horizontal="left" vertical="top" wrapText="1"/>
    </xf>
    <xf numFmtId="0" fontId="21" fillId="0" borderId="0" xfId="1" applyFont="1" applyFill="1" applyBorder="1" applyAlignment="1">
      <alignment vertical="top" wrapText="1"/>
    </xf>
    <xf numFmtId="0" fontId="39" fillId="7" borderId="9" xfId="1" applyFont="1" applyFill="1" applyBorder="1" applyAlignment="1">
      <alignment horizontal="left" vertical="top" wrapText="1"/>
    </xf>
    <xf numFmtId="0" fontId="21" fillId="7" borderId="54" xfId="1" applyFont="1" applyFill="1" applyBorder="1" applyAlignment="1">
      <alignment vertical="top" wrapText="1"/>
    </xf>
    <xf numFmtId="0" fontId="21" fillId="7" borderId="2" xfId="1" applyFont="1" applyFill="1" applyBorder="1" applyAlignment="1">
      <alignment horizontal="center" vertical="top" wrapText="1"/>
    </xf>
    <xf numFmtId="0" fontId="21" fillId="7" borderId="52" xfId="1" applyFont="1" applyFill="1" applyBorder="1" applyAlignment="1">
      <alignment vertical="top" wrapText="1"/>
    </xf>
    <xf numFmtId="0" fontId="21" fillId="7" borderId="53" xfId="1" applyFont="1" applyFill="1" applyBorder="1" applyAlignment="1">
      <alignment vertical="top" wrapText="1"/>
    </xf>
    <xf numFmtId="0" fontId="21" fillId="2" borderId="38" xfId="1" applyFont="1" applyFill="1" applyBorder="1" applyAlignment="1">
      <alignment horizontal="center" vertical="top" wrapText="1"/>
    </xf>
    <xf numFmtId="0" fontId="21" fillId="7" borderId="69" xfId="1" applyFont="1" applyFill="1" applyBorder="1" applyAlignment="1">
      <alignment vertical="top" wrapText="1"/>
    </xf>
    <xf numFmtId="0" fontId="21" fillId="5" borderId="12" xfId="1" applyFont="1" applyFill="1" applyBorder="1" applyAlignment="1">
      <alignment vertical="top" wrapText="1"/>
    </xf>
    <xf numFmtId="0" fontId="21" fillId="0" borderId="7" xfId="1" applyFont="1" applyBorder="1" applyAlignment="1">
      <alignment horizontal="left" vertical="top" wrapText="1" indent="4"/>
    </xf>
    <xf numFmtId="0" fontId="21" fillId="0" borderId="5" xfId="1" applyFont="1" applyBorder="1" applyAlignment="1">
      <alignment horizontal="left" vertical="top" wrapText="1" indent="4"/>
    </xf>
    <xf numFmtId="0" fontId="21" fillId="7" borderId="54" xfId="1" applyFont="1" applyFill="1" applyBorder="1" applyAlignment="1">
      <alignment horizontal="center" vertical="top" wrapText="1"/>
    </xf>
    <xf numFmtId="0" fontId="21" fillId="5" borderId="97" xfId="1" applyFont="1" applyFill="1" applyBorder="1" applyAlignment="1">
      <alignment vertical="top" wrapText="1"/>
    </xf>
    <xf numFmtId="0" fontId="21" fillId="4" borderId="97" xfId="1" applyFont="1" applyFill="1" applyBorder="1" applyAlignment="1">
      <alignment vertical="top" wrapText="1"/>
    </xf>
    <xf numFmtId="0" fontId="21" fillId="5" borderId="11" xfId="1" applyFont="1" applyFill="1" applyBorder="1" applyAlignment="1">
      <alignment vertical="top" wrapText="1"/>
    </xf>
    <xf numFmtId="0" fontId="21" fillId="4" borderId="11" xfId="1" applyFont="1" applyFill="1" applyBorder="1" applyAlignment="1">
      <alignment vertical="top" wrapText="1"/>
    </xf>
    <xf numFmtId="0" fontId="21" fillId="5" borderId="0" xfId="1" applyFont="1" applyFill="1" applyBorder="1" applyAlignment="1">
      <alignment vertical="top" wrapText="1"/>
    </xf>
    <xf numFmtId="0" fontId="21" fillId="4" borderId="0" xfId="1" applyFont="1" applyFill="1" applyBorder="1" applyAlignment="1">
      <alignment vertical="top" wrapText="1"/>
    </xf>
    <xf numFmtId="0" fontId="21" fillId="7" borderId="74" xfId="1" applyFont="1" applyFill="1" applyBorder="1" applyAlignment="1">
      <alignment horizontal="center" vertical="top" wrapText="1"/>
    </xf>
    <xf numFmtId="0" fontId="21" fillId="7" borderId="97" xfId="1" applyFont="1" applyFill="1" applyBorder="1" applyAlignment="1">
      <alignment horizontal="center" vertical="top" wrapText="1"/>
    </xf>
    <xf numFmtId="0" fontId="21" fillId="7" borderId="96" xfId="1" applyFont="1" applyFill="1" applyBorder="1" applyAlignment="1">
      <alignment vertical="top" wrapText="1"/>
    </xf>
    <xf numFmtId="0" fontId="21" fillId="7" borderId="55" xfId="1" applyFont="1" applyFill="1" applyBorder="1" applyAlignment="1">
      <alignment vertical="top" wrapText="1"/>
    </xf>
    <xf numFmtId="0" fontId="21" fillId="0" borderId="149" xfId="1" applyFont="1" applyBorder="1" applyAlignment="1">
      <alignment horizontal="center" vertical="top" wrapText="1"/>
    </xf>
    <xf numFmtId="0" fontId="39" fillId="7" borderId="149" xfId="1" applyFont="1" applyFill="1" applyBorder="1" applyAlignment="1">
      <alignment horizontal="left" vertical="top"/>
    </xf>
    <xf numFmtId="0" fontId="72" fillId="7" borderId="148" xfId="1" applyFont="1" applyFill="1" applyBorder="1" applyAlignment="1">
      <alignment horizontal="left" vertical="top" wrapText="1"/>
    </xf>
    <xf numFmtId="0" fontId="21" fillId="7" borderId="148" xfId="1" applyFont="1" applyFill="1" applyBorder="1" applyAlignment="1">
      <alignment horizontal="center" vertical="top" wrapText="1"/>
    </xf>
    <xf numFmtId="0" fontId="22" fillId="7" borderId="148" xfId="1" applyFont="1" applyFill="1" applyBorder="1" applyAlignment="1">
      <alignment horizontal="center" vertical="top" wrapText="1"/>
    </xf>
    <xf numFmtId="0" fontId="21" fillId="0" borderId="148" xfId="1" applyFont="1" applyBorder="1" applyAlignment="1">
      <alignment horizontal="center" vertical="top" wrapText="1"/>
    </xf>
    <xf numFmtId="0" fontId="21" fillId="7" borderId="148" xfId="1" applyFont="1" applyFill="1" applyBorder="1" applyAlignment="1">
      <alignment vertical="top" wrapText="1"/>
    </xf>
    <xf numFmtId="0" fontId="21" fillId="2" borderId="0" xfId="1" applyFont="1" applyFill="1" applyAlignment="1">
      <alignment horizontal="center" vertical="top"/>
    </xf>
    <xf numFmtId="0" fontId="21" fillId="2" borderId="0" xfId="1" applyFont="1" applyFill="1" applyBorder="1" applyAlignment="1">
      <alignment vertical="top"/>
    </xf>
    <xf numFmtId="0" fontId="21" fillId="0" borderId="96" xfId="1" applyFont="1" applyBorder="1" applyAlignment="1">
      <alignment horizontal="center" vertical="top" wrapText="1"/>
    </xf>
    <xf numFmtId="0" fontId="21" fillId="0" borderId="10" xfId="1" applyFont="1" applyBorder="1" applyAlignment="1">
      <alignment horizontal="center" vertical="top" wrapText="1"/>
    </xf>
    <xf numFmtId="0" fontId="21" fillId="2" borderId="72" xfId="1" applyFont="1" applyFill="1" applyBorder="1" applyAlignment="1">
      <alignment vertical="top" wrapText="1"/>
    </xf>
    <xf numFmtId="0" fontId="21" fillId="8" borderId="72" xfId="1" applyFont="1" applyFill="1" applyBorder="1" applyAlignment="1">
      <alignment horizontal="center" vertical="top" wrapText="1"/>
    </xf>
    <xf numFmtId="0" fontId="21" fillId="0" borderId="30" xfId="1" applyFont="1" applyBorder="1" applyAlignment="1">
      <alignment horizontal="left" vertical="top" wrapText="1" indent="2"/>
    </xf>
    <xf numFmtId="0" fontId="21" fillId="5" borderId="30" xfId="1" applyFont="1" applyFill="1" applyBorder="1" applyAlignment="1">
      <alignment vertical="top" wrapText="1"/>
    </xf>
    <xf numFmtId="0" fontId="21" fillId="4" borderId="30" xfId="1" applyFont="1" applyFill="1" applyBorder="1" applyAlignment="1">
      <alignment vertical="top" wrapText="1"/>
    </xf>
    <xf numFmtId="0" fontId="21" fillId="2" borderId="0" xfId="1" applyFont="1" applyFill="1" applyAlignment="1">
      <alignment horizontal="center" vertical="top" wrapText="1"/>
    </xf>
    <xf numFmtId="0" fontId="24" fillId="7" borderId="137" xfId="1" applyFont="1" applyFill="1" applyBorder="1" applyAlignment="1">
      <alignment horizontal="left" vertical="top" wrapText="1"/>
    </xf>
    <xf numFmtId="0" fontId="24" fillId="7" borderId="31" xfId="1" applyFont="1" applyFill="1" applyBorder="1" applyAlignment="1">
      <alignment horizontal="center" vertical="top" wrapText="1"/>
    </xf>
    <xf numFmtId="0" fontId="25" fillId="7" borderId="24" xfId="1" applyFont="1" applyFill="1" applyBorder="1" applyAlignment="1">
      <alignment vertical="top" wrapText="1"/>
    </xf>
    <xf numFmtId="0" fontId="25" fillId="2" borderId="27" xfId="1" applyFont="1" applyFill="1" applyBorder="1" applyAlignment="1">
      <alignment horizontal="center" vertical="top" wrapText="1"/>
    </xf>
    <xf numFmtId="0" fontId="25" fillId="5" borderId="94" xfId="1" applyFont="1" applyFill="1" applyBorder="1" applyAlignment="1">
      <alignment vertical="top" wrapText="1"/>
    </xf>
    <xf numFmtId="0" fontId="25" fillId="5" borderId="7" xfId="1" applyFont="1" applyFill="1" applyBorder="1" applyAlignment="1">
      <alignment vertical="top" wrapText="1"/>
    </xf>
    <xf numFmtId="0" fontId="25" fillId="2" borderId="5" xfId="1" applyFont="1" applyFill="1" applyBorder="1" applyAlignment="1">
      <alignment horizontal="left" vertical="top" wrapText="1" indent="2"/>
    </xf>
    <xf numFmtId="0" fontId="25" fillId="5" borderId="5" xfId="1" applyFont="1" applyFill="1" applyBorder="1" applyAlignment="1">
      <alignment vertical="top" wrapText="1"/>
    </xf>
    <xf numFmtId="0" fontId="25" fillId="0" borderId="94" xfId="1" applyFont="1" applyBorder="1" applyAlignment="1">
      <alignment horizontal="center" vertical="top" wrapText="1"/>
    </xf>
    <xf numFmtId="0" fontId="25" fillId="0" borderId="7" xfId="1" applyFont="1" applyBorder="1" applyAlignment="1">
      <alignment vertical="top" wrapText="1"/>
    </xf>
    <xf numFmtId="0" fontId="25" fillId="0" borderId="12" xfId="1" applyFont="1" applyBorder="1" applyAlignment="1">
      <alignment horizontal="left" vertical="top" wrapText="1" indent="2"/>
    </xf>
    <xf numFmtId="0" fontId="25" fillId="2" borderId="26" xfId="1" applyFont="1" applyFill="1" applyBorder="1" applyAlignment="1">
      <alignment horizontal="center" vertical="top" wrapText="1"/>
    </xf>
    <xf numFmtId="0" fontId="25" fillId="0" borderId="117" xfId="1" applyFont="1" applyBorder="1" applyAlignment="1">
      <alignment vertical="top" wrapText="1"/>
    </xf>
    <xf numFmtId="0" fontId="25" fillId="2" borderId="124" xfId="1" applyFont="1" applyFill="1" applyBorder="1" applyAlignment="1">
      <alignment vertical="top" wrapText="1"/>
    </xf>
    <xf numFmtId="0" fontId="25" fillId="0" borderId="117" xfId="1" applyFont="1" applyBorder="1" applyAlignment="1">
      <alignment horizontal="center" vertical="top" wrapText="1"/>
    </xf>
    <xf numFmtId="0" fontId="25" fillId="5" borderId="124" xfId="1" applyFont="1" applyFill="1" applyBorder="1" applyAlignment="1">
      <alignment vertical="top" wrapText="1"/>
    </xf>
    <xf numFmtId="0" fontId="25" fillId="4" borderId="2" xfId="1" applyFont="1" applyFill="1" applyBorder="1" applyAlignment="1">
      <alignment vertical="top" wrapText="1"/>
    </xf>
    <xf numFmtId="0" fontId="25" fillId="5" borderId="69" xfId="1" applyFont="1" applyFill="1" applyBorder="1" applyAlignment="1">
      <alignment vertical="top" wrapText="1"/>
    </xf>
    <xf numFmtId="0" fontId="25" fillId="0" borderId="69" xfId="1" applyFont="1" applyFill="1" applyBorder="1" applyAlignment="1">
      <alignment horizontal="center" vertical="top" wrapText="1"/>
    </xf>
    <xf numFmtId="0" fontId="25" fillId="0" borderId="69" xfId="1" applyFont="1" applyFill="1" applyBorder="1" applyAlignment="1">
      <alignment vertical="top" wrapText="1"/>
    </xf>
    <xf numFmtId="0" fontId="33" fillId="2" borderId="27" xfId="1" applyFont="1" applyFill="1" applyBorder="1" applyAlignment="1">
      <alignment horizontal="center" vertical="top" wrapText="1"/>
    </xf>
    <xf numFmtId="0" fontId="33" fillId="5" borderId="69" xfId="1" applyFont="1" applyFill="1" applyBorder="1" applyAlignment="1">
      <alignment vertical="top" wrapText="1"/>
    </xf>
    <xf numFmtId="0" fontId="25" fillId="0" borderId="94" xfId="1" applyFont="1" applyFill="1" applyBorder="1" applyAlignment="1">
      <alignment horizontal="left" vertical="top" wrapText="1"/>
    </xf>
    <xf numFmtId="0" fontId="25" fillId="0" borderId="94" xfId="1" applyFont="1" applyFill="1" applyBorder="1" applyAlignment="1">
      <alignment horizontal="center" vertical="top" wrapText="1"/>
    </xf>
    <xf numFmtId="0" fontId="25" fillId="0" borderId="94" xfId="1" applyFont="1" applyFill="1" applyBorder="1" applyAlignment="1">
      <alignment vertical="top" wrapText="1"/>
    </xf>
    <xf numFmtId="0" fontId="25" fillId="0" borderId="7" xfId="1" applyFont="1" applyFill="1" applyBorder="1" applyAlignment="1">
      <alignment horizontal="left" vertical="top" wrapText="1" indent="2"/>
    </xf>
    <xf numFmtId="0" fontId="25" fillId="0" borderId="5" xfId="1" applyFont="1" applyFill="1" applyBorder="1" applyAlignment="1">
      <alignment horizontal="left" vertical="top" wrapText="1" indent="2"/>
    </xf>
    <xf numFmtId="0" fontId="25" fillId="0" borderId="74" xfId="1" applyFont="1" applyFill="1" applyBorder="1" applyAlignment="1">
      <alignment horizontal="center" vertical="top" wrapText="1"/>
    </xf>
    <xf numFmtId="0" fontId="25" fillId="0" borderId="117" xfId="1" applyFont="1" applyBorder="1" applyAlignment="1">
      <alignment horizontal="left" vertical="top" wrapText="1"/>
    </xf>
    <xf numFmtId="0" fontId="25" fillId="0" borderId="76" xfId="1" applyFont="1" applyFill="1" applyBorder="1" applyAlignment="1">
      <alignment vertical="top" wrapText="1"/>
    </xf>
    <xf numFmtId="0" fontId="25" fillId="4" borderId="176" xfId="1" applyFont="1" applyFill="1" applyBorder="1" applyAlignment="1">
      <alignment vertical="top" wrapText="1"/>
    </xf>
    <xf numFmtId="0" fontId="25" fillId="4" borderId="6" xfId="1" applyFont="1" applyFill="1" applyBorder="1" applyAlignment="1">
      <alignment vertical="top" wrapText="1"/>
    </xf>
    <xf numFmtId="0" fontId="25" fillId="4" borderId="4" xfId="1" applyFont="1" applyFill="1" applyBorder="1" applyAlignment="1">
      <alignment vertical="top" wrapText="1"/>
    </xf>
    <xf numFmtId="0" fontId="33" fillId="4" borderId="150" xfId="1" applyFont="1" applyFill="1" applyBorder="1" applyAlignment="1">
      <alignment vertical="top" wrapText="1"/>
    </xf>
    <xf numFmtId="0" fontId="25" fillId="0" borderId="150" xfId="1" applyFont="1" applyFill="1" applyBorder="1" applyAlignment="1">
      <alignment vertical="top" wrapText="1"/>
    </xf>
    <xf numFmtId="0" fontId="25" fillId="0" borderId="176" xfId="1" applyFont="1" applyFill="1" applyBorder="1" applyAlignment="1">
      <alignment vertical="top" wrapText="1"/>
    </xf>
    <xf numFmtId="0" fontId="25" fillId="0" borderId="0" xfId="1" applyFont="1" applyFill="1" applyBorder="1" applyAlignment="1">
      <alignment vertical="top" wrapText="1"/>
    </xf>
    <xf numFmtId="0" fontId="25" fillId="7" borderId="0" xfId="1" applyFont="1" applyFill="1" applyBorder="1" applyAlignment="1">
      <alignment horizontal="left" vertical="top" wrapText="1"/>
    </xf>
    <xf numFmtId="0" fontId="24" fillId="7" borderId="9" xfId="1" applyFont="1" applyFill="1" applyBorder="1" applyAlignment="1">
      <alignment horizontal="center" vertical="top"/>
    </xf>
    <xf numFmtId="0" fontId="21" fillId="2" borderId="178" xfId="1" applyFont="1" applyFill="1" applyBorder="1" applyAlignment="1">
      <alignment vertical="top" wrapText="1"/>
    </xf>
    <xf numFmtId="0" fontId="21" fillId="2" borderId="148" xfId="1" applyFont="1" applyFill="1" applyBorder="1" applyAlignment="1">
      <alignment vertical="top" wrapText="1"/>
    </xf>
    <xf numFmtId="0" fontId="21" fillId="2" borderId="146" xfId="1" applyFont="1" applyFill="1" applyBorder="1" applyAlignment="1">
      <alignment horizontal="center" vertical="top" wrapText="1"/>
    </xf>
    <xf numFmtId="0" fontId="21" fillId="0" borderId="97" xfId="1" applyFont="1" applyBorder="1" applyAlignment="1">
      <alignment vertical="top" wrapText="1"/>
    </xf>
    <xf numFmtId="0" fontId="22" fillId="7" borderId="103" xfId="1" applyFont="1" applyFill="1" applyBorder="1" applyAlignment="1">
      <alignment horizontal="center" vertical="top"/>
    </xf>
    <xf numFmtId="0" fontId="21" fillId="7" borderId="103" xfId="1" applyFont="1" applyFill="1" applyBorder="1" applyAlignment="1">
      <alignment horizontal="center" vertical="top"/>
    </xf>
    <xf numFmtId="0" fontId="21" fillId="2" borderId="148" xfId="1" applyFont="1" applyFill="1" applyBorder="1" applyAlignment="1">
      <alignment horizontal="center" vertical="top" wrapText="1"/>
    </xf>
    <xf numFmtId="0" fontId="21" fillId="7" borderId="148" xfId="1" applyFont="1" applyFill="1" applyBorder="1" applyAlignment="1">
      <alignment horizontal="left" vertical="top" wrapText="1"/>
    </xf>
    <xf numFmtId="0" fontId="21" fillId="5" borderId="8" xfId="1" applyFont="1" applyFill="1" applyBorder="1" applyAlignment="1">
      <alignment vertical="top" wrapText="1"/>
    </xf>
    <xf numFmtId="0" fontId="36" fillId="2" borderId="178" xfId="1" applyFont="1" applyFill="1" applyBorder="1" applyAlignment="1">
      <alignment vertical="top" wrapText="1"/>
    </xf>
    <xf numFmtId="0" fontId="36" fillId="7" borderId="148" xfId="1" applyFont="1" applyFill="1" applyBorder="1" applyAlignment="1">
      <alignment vertical="top" wrapText="1"/>
    </xf>
    <xf numFmtId="0" fontId="21" fillId="7" borderId="2" xfId="1" applyFont="1" applyFill="1" applyBorder="1" applyAlignment="1">
      <alignment horizontal="left" vertical="top" wrapText="1"/>
    </xf>
    <xf numFmtId="0" fontId="39" fillId="7" borderId="177" xfId="1" applyFont="1" applyFill="1" applyBorder="1" applyAlignment="1">
      <alignment horizontal="left" vertical="top"/>
    </xf>
    <xf numFmtId="0" fontId="37" fillId="7" borderId="148" xfId="1" applyFont="1" applyFill="1" applyBorder="1" applyAlignment="1">
      <alignment vertical="top" wrapText="1"/>
    </xf>
    <xf numFmtId="0" fontId="59" fillId="0" borderId="0" xfId="0" applyFont="1" applyAlignment="1">
      <alignment vertical="center" wrapText="1"/>
    </xf>
    <xf numFmtId="0" fontId="59" fillId="0" borderId="148" xfId="0" applyFont="1" applyBorder="1" applyAlignment="1">
      <alignment vertical="center" wrapText="1"/>
    </xf>
    <xf numFmtId="0" fontId="39" fillId="7" borderId="148" xfId="1" applyFont="1" applyFill="1" applyBorder="1" applyAlignment="1">
      <alignment horizontal="left" vertical="top" wrapText="1"/>
    </xf>
    <xf numFmtId="0" fontId="21" fillId="0" borderId="13" xfId="1" applyFont="1" applyFill="1" applyBorder="1" applyAlignment="1">
      <alignment horizontal="left" vertical="top" wrapText="1" indent="2"/>
    </xf>
    <xf numFmtId="0" fontId="21" fillId="0" borderId="178" xfId="1" applyFont="1" applyFill="1" applyBorder="1" applyAlignment="1">
      <alignment horizontal="left" vertical="top" wrapText="1"/>
    </xf>
    <xf numFmtId="0" fontId="21" fillId="5" borderId="188" xfId="1" applyFont="1" applyFill="1" applyBorder="1" applyAlignment="1">
      <alignment vertical="top" wrapText="1"/>
    </xf>
    <xf numFmtId="0" fontId="25" fillId="7" borderId="126" xfId="1" applyFont="1" applyFill="1" applyBorder="1" applyAlignment="1">
      <alignment horizontal="center" vertical="top" wrapText="1"/>
    </xf>
    <xf numFmtId="0" fontId="25" fillId="7" borderId="119" xfId="1" applyFont="1" applyFill="1" applyBorder="1" applyAlignment="1">
      <alignment horizontal="center" vertical="top" wrapText="1"/>
    </xf>
    <xf numFmtId="0" fontId="25" fillId="7" borderId="148" xfId="1" applyFont="1" applyFill="1" applyBorder="1" applyAlignment="1">
      <alignment horizontal="center" vertical="top" wrapText="1"/>
    </xf>
    <xf numFmtId="0" fontId="21" fillId="5" borderId="193" xfId="1" applyFont="1" applyFill="1" applyBorder="1" applyAlignment="1">
      <alignment vertical="top" wrapText="1"/>
    </xf>
    <xf numFmtId="0" fontId="24" fillId="7" borderId="103" xfId="1" applyFont="1" applyFill="1" applyBorder="1" applyAlignment="1">
      <alignment horizontal="center" vertical="top"/>
    </xf>
    <xf numFmtId="0" fontId="25" fillId="7" borderId="103" xfId="1" applyFont="1" applyFill="1" applyBorder="1" applyAlignment="1">
      <alignment horizontal="center" vertical="top" wrapText="1"/>
    </xf>
    <xf numFmtId="0" fontId="26" fillId="7" borderId="0" xfId="1" applyFont="1" applyFill="1" applyAlignment="1">
      <alignment vertical="top" wrapText="1"/>
    </xf>
    <xf numFmtId="0" fontId="73" fillId="7" borderId="73" xfId="1" applyFont="1" applyFill="1" applyBorder="1" applyAlignment="1">
      <alignment horizontal="left" vertical="top"/>
    </xf>
    <xf numFmtId="0" fontId="67" fillId="7" borderId="100" xfId="1" applyFont="1" applyFill="1" applyBorder="1" applyAlignment="1">
      <alignment horizontal="left" vertical="top"/>
    </xf>
    <xf numFmtId="0" fontId="25" fillId="7" borderId="148" xfId="1" applyFont="1" applyFill="1" applyBorder="1" applyAlignment="1">
      <alignment vertical="top" wrapText="1"/>
    </xf>
    <xf numFmtId="0" fontId="25" fillId="7" borderId="3" xfId="1" applyFont="1" applyFill="1" applyBorder="1" applyAlignment="1">
      <alignment horizontal="center" vertical="top" wrapText="1"/>
    </xf>
    <xf numFmtId="0" fontId="25" fillId="7" borderId="0" xfId="1" applyFont="1" applyFill="1" applyBorder="1" applyAlignment="1">
      <alignment vertical="top" wrapText="1"/>
    </xf>
    <xf numFmtId="0" fontId="25" fillId="2" borderId="0" xfId="1" applyFont="1" applyFill="1" applyBorder="1" applyAlignment="1">
      <alignment vertical="top" wrapText="1"/>
    </xf>
    <xf numFmtId="0" fontId="73" fillId="7" borderId="56" xfId="1" applyFont="1" applyFill="1" applyBorder="1" applyAlignment="1">
      <alignment horizontal="left" vertical="top"/>
    </xf>
    <xf numFmtId="0" fontId="25" fillId="7" borderId="57" xfId="1" applyFont="1" applyFill="1" applyBorder="1" applyAlignment="1">
      <alignment horizontal="left" vertical="top" wrapText="1"/>
    </xf>
    <xf numFmtId="0" fontId="25" fillId="0" borderId="147" xfId="1" applyFont="1" applyBorder="1" applyAlignment="1">
      <alignment horizontal="left" vertical="top" wrapText="1"/>
    </xf>
    <xf numFmtId="0" fontId="25" fillId="2" borderId="92" xfId="1" applyFont="1" applyFill="1" applyBorder="1" applyAlignment="1">
      <alignment horizontal="center" vertical="top" wrapText="1"/>
    </xf>
    <xf numFmtId="0" fontId="24" fillId="0" borderId="148" xfId="1" applyFont="1" applyBorder="1" applyAlignment="1">
      <alignment horizontal="center" vertical="top" wrapText="1"/>
    </xf>
    <xf numFmtId="0" fontId="25" fillId="2" borderId="12" xfId="1" applyFont="1" applyFill="1" applyBorder="1" applyAlignment="1">
      <alignment vertical="top" wrapText="1"/>
    </xf>
    <xf numFmtId="0" fontId="25" fillId="7" borderId="125" xfId="1" applyFont="1" applyFill="1" applyBorder="1" applyAlignment="1">
      <alignment horizontal="center" vertical="top" wrapText="1"/>
    </xf>
    <xf numFmtId="0" fontId="25" fillId="2" borderId="24" xfId="1" applyFont="1" applyFill="1" applyBorder="1" applyAlignment="1">
      <alignment horizontal="left" vertical="top" wrapText="1"/>
    </xf>
    <xf numFmtId="0" fontId="25" fillId="2" borderId="24" xfId="1" applyFont="1" applyFill="1" applyBorder="1" applyAlignment="1">
      <alignment vertical="top" wrapText="1"/>
    </xf>
    <xf numFmtId="0" fontId="24" fillId="7" borderId="65" xfId="1" applyFont="1" applyFill="1" applyBorder="1" applyAlignment="1">
      <alignment horizontal="center" vertical="top" wrapText="1"/>
    </xf>
    <xf numFmtId="0" fontId="24" fillId="7" borderId="2" xfId="1" applyFont="1" applyFill="1" applyBorder="1" applyAlignment="1">
      <alignment horizontal="center" vertical="top" wrapText="1"/>
    </xf>
    <xf numFmtId="0" fontId="25" fillId="2" borderId="74" xfId="1" applyFont="1" applyFill="1" applyBorder="1" applyAlignment="1">
      <alignment horizontal="center" vertical="top" wrapText="1"/>
    </xf>
    <xf numFmtId="0" fontId="25" fillId="3" borderId="94" xfId="1" applyFont="1" applyFill="1" applyBorder="1" applyAlignment="1">
      <alignment horizontal="left" vertical="top" wrapText="1"/>
    </xf>
    <xf numFmtId="0" fontId="25" fillId="2" borderId="70" xfId="1" applyFont="1" applyFill="1" applyBorder="1" applyAlignment="1">
      <alignment horizontal="center" vertical="top" wrapText="1"/>
    </xf>
    <xf numFmtId="0" fontId="25" fillId="2" borderId="24" xfId="1" applyFont="1" applyFill="1" applyBorder="1" applyAlignment="1">
      <alignment horizontal="center" vertical="top" wrapText="1"/>
    </xf>
    <xf numFmtId="0" fontId="25" fillId="0" borderId="24" xfId="1" applyFont="1" applyBorder="1" applyAlignment="1">
      <alignment horizontal="left" vertical="top" wrapText="1"/>
    </xf>
    <xf numFmtId="0" fontId="25" fillId="2" borderId="0" xfId="1" applyFont="1" applyFill="1" applyBorder="1" applyAlignment="1">
      <alignment horizontal="center" vertical="top" wrapText="1"/>
    </xf>
    <xf numFmtId="0" fontId="25" fillId="0" borderId="0" xfId="1" applyFont="1" applyBorder="1" applyAlignment="1">
      <alignment horizontal="center" vertical="top" wrapText="1"/>
    </xf>
    <xf numFmtId="0" fontId="25" fillId="7" borderId="99" xfId="1" applyFont="1" applyFill="1" applyBorder="1" applyAlignment="1">
      <alignment vertical="top" wrapText="1"/>
    </xf>
    <xf numFmtId="0" fontId="25" fillId="2" borderId="118" xfId="1" applyFont="1" applyFill="1" applyBorder="1" applyAlignment="1">
      <alignment horizontal="left" vertical="top" wrapText="1"/>
    </xf>
    <xf numFmtId="0" fontId="25" fillId="3" borderId="0" xfId="1" applyFont="1" applyFill="1" applyBorder="1" applyAlignment="1">
      <alignment horizontal="justify" vertical="top" wrapText="1"/>
    </xf>
    <xf numFmtId="0" fontId="25" fillId="0" borderId="0" xfId="1" applyFont="1" applyBorder="1" applyAlignment="1">
      <alignment vertical="top" wrapText="1"/>
    </xf>
    <xf numFmtId="0" fontId="25" fillId="0" borderId="96" xfId="1" applyFont="1" applyBorder="1" applyAlignment="1">
      <alignment horizontal="center" vertical="top" wrapText="1"/>
    </xf>
    <xf numFmtId="0" fontId="25" fillId="0" borderId="76" xfId="1" applyFont="1" applyBorder="1" applyAlignment="1">
      <alignment horizontal="center" vertical="top" wrapText="1"/>
    </xf>
    <xf numFmtId="0" fontId="24" fillId="0" borderId="69" xfId="1" applyFont="1" applyFill="1" applyBorder="1" applyAlignment="1">
      <alignment horizontal="center" vertical="top" wrapText="1"/>
    </xf>
    <xf numFmtId="0" fontId="24" fillId="0" borderId="101" xfId="1" applyFont="1" applyFill="1" applyBorder="1" applyAlignment="1">
      <alignment horizontal="center" vertical="top" wrapText="1"/>
    </xf>
    <xf numFmtId="0" fontId="24" fillId="0" borderId="99" xfId="1" applyFont="1" applyFill="1" applyBorder="1" applyAlignment="1">
      <alignment horizontal="center" vertical="top" wrapText="1"/>
    </xf>
    <xf numFmtId="0" fontId="25" fillId="0" borderId="99" xfId="1" applyFont="1" applyFill="1" applyBorder="1" applyAlignment="1">
      <alignment vertical="top" wrapText="1"/>
    </xf>
    <xf numFmtId="0" fontId="24" fillId="7" borderId="40" xfId="1" applyFont="1" applyFill="1" applyBorder="1" applyAlignment="1">
      <alignment horizontal="center" vertical="top" wrapText="1"/>
    </xf>
    <xf numFmtId="0" fontId="25" fillId="0" borderId="5" xfId="1" applyFont="1" applyBorder="1" applyAlignment="1">
      <alignment vertical="top" wrapText="1"/>
    </xf>
    <xf numFmtId="0" fontId="25" fillId="0" borderId="69" xfId="1" applyFont="1" applyBorder="1" applyAlignment="1">
      <alignment horizontal="left" vertical="top" wrapText="1" indent="2"/>
    </xf>
    <xf numFmtId="0" fontId="25" fillId="3" borderId="96" xfId="1" applyFont="1" applyFill="1" applyBorder="1" applyAlignment="1">
      <alignment horizontal="left" vertical="top" wrapText="1"/>
    </xf>
    <xf numFmtId="0" fontId="25" fillId="3" borderId="76" xfId="1" applyFont="1" applyFill="1" applyBorder="1" applyAlignment="1">
      <alignment horizontal="left" vertical="top" wrapText="1"/>
    </xf>
    <xf numFmtId="0" fontId="26" fillId="2" borderId="0" xfId="1" applyFont="1" applyFill="1" applyBorder="1" applyAlignment="1">
      <alignment vertical="top" wrapText="1"/>
    </xf>
    <xf numFmtId="0" fontId="25" fillId="2" borderId="119" xfId="1" applyFont="1" applyFill="1" applyBorder="1" applyAlignment="1">
      <alignment horizontal="left" vertical="top" wrapText="1"/>
    </xf>
    <xf numFmtId="0" fontId="25" fillId="7" borderId="194" xfId="1" applyFont="1" applyFill="1" applyBorder="1" applyAlignment="1">
      <alignment horizontal="center" vertical="top" wrapText="1"/>
    </xf>
    <xf numFmtId="0" fontId="25" fillId="2" borderId="195" xfId="1" applyFont="1" applyFill="1" applyBorder="1" applyAlignment="1">
      <alignment horizontal="left" vertical="top" wrapText="1"/>
    </xf>
    <xf numFmtId="0" fontId="25" fillId="0" borderId="196" xfId="0" applyFont="1" applyBorder="1" applyAlignment="1">
      <alignment horizontal="left" vertical="top" wrapText="1"/>
    </xf>
    <xf numFmtId="0" fontId="25" fillId="14" borderId="148" xfId="0" applyFont="1" applyFill="1" applyBorder="1" applyAlignment="1">
      <alignment horizontal="left" vertical="top" wrapText="1"/>
    </xf>
    <xf numFmtId="0" fontId="25" fillId="14" borderId="177" xfId="0" applyFont="1" applyFill="1" applyBorder="1" applyAlignment="1">
      <alignment horizontal="left" vertical="top" wrapText="1"/>
    </xf>
    <xf numFmtId="0" fontId="25" fillId="2" borderId="0" xfId="1" applyFont="1" applyFill="1" applyBorder="1" applyAlignment="1">
      <alignment horizontal="left" vertical="top" wrapText="1"/>
    </xf>
    <xf numFmtId="0" fontId="25" fillId="7" borderId="120" xfId="1" applyFont="1" applyFill="1" applyBorder="1" applyAlignment="1">
      <alignment horizontal="left" vertical="top"/>
    </xf>
    <xf numFmtId="0" fontId="25" fillId="0" borderId="148" xfId="1" applyFont="1" applyBorder="1" applyAlignment="1">
      <alignment horizontal="center" vertical="top" wrapText="1"/>
    </xf>
    <xf numFmtId="0" fontId="24" fillId="7" borderId="98" xfId="1" applyFont="1" applyFill="1" applyBorder="1" applyAlignment="1">
      <alignment horizontal="center" vertical="top" wrapText="1"/>
    </xf>
    <xf numFmtId="0" fontId="25" fillId="0" borderId="11" xfId="1" applyFont="1" applyFill="1" applyBorder="1" applyAlignment="1">
      <alignment vertical="top" wrapText="1"/>
    </xf>
    <xf numFmtId="0" fontId="25" fillId="2" borderId="117" xfId="1" applyFont="1" applyFill="1" applyBorder="1" applyAlignment="1">
      <alignment vertical="top" wrapText="1"/>
    </xf>
    <xf numFmtId="0" fontId="25" fillId="0" borderId="27" xfId="1" applyFont="1" applyFill="1" applyBorder="1" applyAlignment="1">
      <alignment horizontal="center" vertical="top" wrapText="1"/>
    </xf>
    <xf numFmtId="0" fontId="25" fillId="3" borderId="71" xfId="1" applyFont="1" applyFill="1" applyBorder="1" applyAlignment="1">
      <alignment horizontal="left" vertical="top" wrapText="1"/>
    </xf>
    <xf numFmtId="0" fontId="25" fillId="2" borderId="51" xfId="1" applyFont="1" applyFill="1" applyBorder="1" applyAlignment="1">
      <alignment vertical="top" wrapText="1"/>
    </xf>
    <xf numFmtId="0" fontId="25" fillId="3" borderId="24" xfId="1" applyFont="1" applyFill="1" applyBorder="1" applyAlignment="1">
      <alignment horizontal="left" vertical="top" wrapText="1"/>
    </xf>
    <xf numFmtId="0" fontId="24" fillId="7" borderId="143" xfId="1" applyFont="1" applyFill="1" applyBorder="1" applyAlignment="1">
      <alignment horizontal="center" vertical="top" wrapText="1"/>
    </xf>
    <xf numFmtId="0" fontId="25" fillId="0" borderId="69" xfId="0" applyFont="1" applyBorder="1" applyAlignment="1">
      <alignment horizontal="left" vertical="top"/>
    </xf>
    <xf numFmtId="0" fontId="25" fillId="0" borderId="148" xfId="1" applyFont="1" applyFill="1" applyBorder="1" applyAlignment="1">
      <alignment vertical="top" wrapText="1"/>
    </xf>
    <xf numFmtId="0" fontId="25" fillId="2" borderId="148" xfId="1" applyFont="1" applyFill="1" applyBorder="1" applyAlignment="1">
      <alignment horizontal="center" vertical="top" wrapText="1"/>
    </xf>
    <xf numFmtId="0" fontId="25" fillId="0" borderId="148" xfId="1" applyFont="1" applyBorder="1" applyAlignment="1">
      <alignment vertical="top" wrapText="1"/>
    </xf>
    <xf numFmtId="0" fontId="24" fillId="0" borderId="148" xfId="1" applyFont="1" applyBorder="1" applyAlignment="1">
      <alignment vertical="top" wrapText="1"/>
    </xf>
    <xf numFmtId="0" fontId="25" fillId="0" borderId="148" xfId="0" applyFont="1" applyBorder="1" applyAlignment="1">
      <alignment horizontal="left" vertical="top" wrapText="1"/>
    </xf>
    <xf numFmtId="0" fontId="59" fillId="0" borderId="0" xfId="0" applyFont="1" applyAlignment="1">
      <alignment vertical="top" wrapText="1"/>
    </xf>
    <xf numFmtId="0" fontId="59" fillId="0" borderId="0" xfId="0" applyFont="1" applyAlignment="1">
      <alignment horizontal="left" vertical="top" wrapText="1"/>
    </xf>
    <xf numFmtId="0" fontId="59" fillId="0" borderId="148" xfId="0" applyFont="1" applyBorder="1" applyAlignment="1">
      <alignment vertical="top" wrapText="1"/>
    </xf>
    <xf numFmtId="0" fontId="48" fillId="0" borderId="136" xfId="0" applyFont="1" applyBorder="1" applyAlignment="1">
      <alignment vertical="center"/>
    </xf>
    <xf numFmtId="0" fontId="48" fillId="0" borderId="47" xfId="0" applyFont="1" applyBorder="1" applyAlignment="1">
      <alignment vertical="center"/>
    </xf>
    <xf numFmtId="0" fontId="48" fillId="0" borderId="46" xfId="0" applyFont="1" applyBorder="1" applyAlignment="1">
      <alignment vertical="center"/>
    </xf>
    <xf numFmtId="0" fontId="48" fillId="0" borderId="136" xfId="0" applyFont="1" applyBorder="1" applyAlignment="1">
      <alignment horizontal="center" vertical="center"/>
    </xf>
    <xf numFmtId="0" fontId="48" fillId="0" borderId="47" xfId="0" applyFont="1" applyBorder="1" applyAlignment="1">
      <alignment horizontal="center" vertical="center"/>
    </xf>
    <xf numFmtId="0" fontId="48" fillId="0" borderId="46" xfId="0" applyFont="1" applyBorder="1" applyAlignment="1">
      <alignment horizontal="center" vertical="center"/>
    </xf>
    <xf numFmtId="0" fontId="3" fillId="7" borderId="68" xfId="0" applyFont="1" applyFill="1" applyBorder="1" applyAlignment="1">
      <alignment horizontal="center" vertical="center" wrapText="1"/>
    </xf>
    <xf numFmtId="0" fontId="3" fillId="7" borderId="42" xfId="0" applyFont="1" applyFill="1" applyBorder="1" applyAlignment="1">
      <alignment horizontal="center" vertical="center" wrapText="1"/>
    </xf>
    <xf numFmtId="0" fontId="3" fillId="7" borderId="128" xfId="0" applyFont="1" applyFill="1" applyBorder="1" applyAlignment="1">
      <alignment horizontal="center" vertical="center" wrapText="1"/>
    </xf>
    <xf numFmtId="0" fontId="3" fillId="7" borderId="59" xfId="0" applyFont="1" applyFill="1" applyBorder="1" applyAlignment="1">
      <alignment horizontal="center" vertical="center" wrapText="1"/>
    </xf>
    <xf numFmtId="0" fontId="3" fillId="7" borderId="43" xfId="0" applyFont="1" applyFill="1" applyBorder="1" applyAlignment="1">
      <alignment horizontal="center" vertical="center" wrapText="1"/>
    </xf>
    <xf numFmtId="0" fontId="3" fillId="7" borderId="134" xfId="0" applyFont="1" applyFill="1" applyBorder="1" applyAlignment="1">
      <alignment horizontal="center" vertical="center" wrapText="1"/>
    </xf>
    <xf numFmtId="0" fontId="3" fillId="7" borderId="129" xfId="0" applyFont="1" applyFill="1" applyBorder="1" applyAlignment="1">
      <alignment horizontal="center" vertical="center" wrapText="1"/>
    </xf>
    <xf numFmtId="0" fontId="3" fillId="7" borderId="60" xfId="0" applyFont="1" applyFill="1" applyBorder="1" applyAlignment="1">
      <alignment horizontal="center" vertical="center" wrapText="1"/>
    </xf>
    <xf numFmtId="0" fontId="3" fillId="7" borderId="132" xfId="0" applyFont="1" applyFill="1" applyBorder="1" applyAlignment="1">
      <alignment horizontal="center" vertical="center" wrapText="1"/>
    </xf>
    <xf numFmtId="0" fontId="3" fillId="7" borderId="133" xfId="0" applyFont="1" applyFill="1" applyBorder="1" applyAlignment="1">
      <alignment horizontal="center" vertical="center" wrapText="1"/>
    </xf>
    <xf numFmtId="0" fontId="0" fillId="0" borderId="0" xfId="0" applyAlignment="1">
      <alignment horizontal="center"/>
    </xf>
    <xf numFmtId="0" fontId="3" fillId="7" borderId="102" xfId="0" applyFont="1" applyFill="1" applyBorder="1" applyAlignment="1">
      <alignment horizontal="center" vertical="center" wrapText="1"/>
    </xf>
    <xf numFmtId="0" fontId="18" fillId="2" borderId="0" xfId="0" applyFont="1" applyFill="1" applyBorder="1" applyAlignment="1">
      <alignment horizontal="left" vertical="top" wrapText="1"/>
    </xf>
    <xf numFmtId="0" fontId="16" fillId="2" borderId="0" xfId="0" applyFont="1" applyFill="1" applyBorder="1" applyAlignment="1">
      <alignment horizontal="left" vertical="top" wrapText="1"/>
    </xf>
    <xf numFmtId="0" fontId="19" fillId="2" borderId="0" xfId="0" applyFont="1" applyFill="1" applyAlignment="1">
      <alignment horizontal="left" vertical="top" wrapText="1"/>
    </xf>
    <xf numFmtId="0" fontId="18" fillId="2" borderId="0" xfId="1" applyFont="1" applyFill="1" applyBorder="1" applyAlignment="1">
      <alignment horizontal="left" vertical="top" wrapText="1"/>
    </xf>
    <xf numFmtId="0" fontId="25" fillId="2" borderId="10" xfId="1" applyFont="1" applyFill="1" applyBorder="1" applyAlignment="1">
      <alignment horizontal="left" vertical="top" wrapText="1"/>
    </xf>
    <xf numFmtId="0" fontId="25" fillId="2" borderId="2" xfId="1" applyFont="1" applyFill="1" applyBorder="1" applyAlignment="1">
      <alignment horizontal="left" vertical="top" wrapText="1"/>
    </xf>
    <xf numFmtId="0" fontId="25" fillId="2" borderId="11" xfId="1" applyFont="1" applyFill="1" applyBorder="1" applyAlignment="1">
      <alignment horizontal="left" vertical="top" wrapText="1"/>
    </xf>
    <xf numFmtId="0" fontId="25" fillId="2" borderId="178" xfId="1" applyFont="1" applyFill="1" applyBorder="1" applyAlignment="1">
      <alignment horizontal="left" vertical="top" wrapText="1"/>
    </xf>
    <xf numFmtId="0" fontId="25" fillId="2" borderId="97" xfId="1" applyFont="1" applyFill="1" applyBorder="1" applyAlignment="1">
      <alignment horizontal="left" vertical="top" wrapText="1"/>
    </xf>
    <xf numFmtId="0" fontId="25" fillId="0" borderId="69" xfId="1" applyFont="1" applyBorder="1" applyAlignment="1">
      <alignment horizontal="left" vertical="top" wrapText="1"/>
    </xf>
    <xf numFmtId="0" fontId="25" fillId="3" borderId="11" xfId="1" applyFont="1" applyFill="1" applyBorder="1" applyAlignment="1">
      <alignment horizontal="left" vertical="top" wrapText="1"/>
    </xf>
    <xf numFmtId="0" fontId="33" fillId="3" borderId="54" xfId="1" applyFont="1" applyFill="1" applyBorder="1" applyAlignment="1">
      <alignment horizontal="left" vertical="top" wrapText="1"/>
    </xf>
    <xf numFmtId="0" fontId="33" fillId="3" borderId="97" xfId="1" applyFont="1" applyFill="1" applyBorder="1" applyAlignment="1">
      <alignment horizontal="left" vertical="top" wrapText="1"/>
    </xf>
    <xf numFmtId="0" fontId="24" fillId="3" borderId="11" xfId="1" applyFont="1" applyFill="1" applyBorder="1" applyAlignment="1">
      <alignment horizontal="left" vertical="top" wrapText="1"/>
    </xf>
    <xf numFmtId="0" fontId="24" fillId="3" borderId="54" xfId="1" applyFont="1" applyFill="1" applyBorder="1" applyAlignment="1">
      <alignment horizontal="left" vertical="top" wrapText="1"/>
    </xf>
    <xf numFmtId="0" fontId="24" fillId="3" borderId="97" xfId="1" applyFont="1" applyFill="1" applyBorder="1" applyAlignment="1">
      <alignment horizontal="left" vertical="top" wrapText="1"/>
    </xf>
    <xf numFmtId="0" fontId="25" fillId="2" borderId="54" xfId="1" applyFont="1" applyFill="1" applyBorder="1" applyAlignment="1">
      <alignment horizontal="left" vertical="top" wrapText="1"/>
    </xf>
    <xf numFmtId="0" fontId="25" fillId="2" borderId="93" xfId="1" applyFont="1" applyFill="1" applyBorder="1" applyAlignment="1">
      <alignment horizontal="left" vertical="top" wrapText="1"/>
    </xf>
    <xf numFmtId="0" fontId="25" fillId="3" borderId="97" xfId="1" applyFont="1" applyFill="1" applyBorder="1" applyAlignment="1">
      <alignment horizontal="left" vertical="top" wrapText="1"/>
    </xf>
    <xf numFmtId="0" fontId="28" fillId="7" borderId="137" xfId="1" applyFont="1" applyFill="1" applyBorder="1" applyAlignment="1">
      <alignment horizontal="center" vertical="top" wrapText="1"/>
    </xf>
    <xf numFmtId="0" fontId="28" fillId="7" borderId="24" xfId="1" applyFont="1" applyFill="1" applyBorder="1" applyAlignment="1">
      <alignment horizontal="center" vertical="top"/>
    </xf>
    <xf numFmtId="0" fontId="27" fillId="2" borderId="50" xfId="1" applyFont="1" applyFill="1" applyBorder="1" applyAlignment="1">
      <alignment horizontal="left" vertical="top" wrapText="1"/>
    </xf>
    <xf numFmtId="0" fontId="27" fillId="2" borderId="51" xfId="1" applyFont="1" applyFill="1" applyBorder="1" applyAlignment="1">
      <alignment horizontal="left" vertical="top" wrapText="1"/>
    </xf>
    <xf numFmtId="0" fontId="22" fillId="7" borderId="101" xfId="1" applyFont="1" applyFill="1" applyBorder="1" applyAlignment="1">
      <alignment horizontal="left" vertical="top" wrapText="1"/>
    </xf>
    <xf numFmtId="0" fontId="22" fillId="7" borderId="99" xfId="1" applyFont="1" applyFill="1" applyBorder="1" applyAlignment="1">
      <alignment horizontal="left" vertical="top" wrapText="1"/>
    </xf>
    <xf numFmtId="0" fontId="25" fillId="0" borderId="11" xfId="1" applyFont="1" applyBorder="1" applyAlignment="1">
      <alignment horizontal="left" vertical="top" wrapText="1"/>
    </xf>
    <xf numFmtId="0" fontId="25" fillId="0" borderId="54" xfId="1" applyFont="1" applyBorder="1" applyAlignment="1">
      <alignment horizontal="left" vertical="top" wrapText="1"/>
    </xf>
    <xf numFmtId="0" fontId="25" fillId="2" borderId="69" xfId="1" applyFont="1" applyFill="1" applyBorder="1" applyAlignment="1">
      <alignment horizontal="left" vertical="top" wrapText="1"/>
    </xf>
    <xf numFmtId="0" fontId="25" fillId="0" borderId="178" xfId="1" applyFont="1" applyBorder="1" applyAlignment="1">
      <alignment horizontal="left" vertical="top" wrapText="1"/>
    </xf>
    <xf numFmtId="0" fontId="25" fillId="0" borderId="97" xfId="1" applyFont="1" applyBorder="1" applyAlignment="1">
      <alignment horizontal="left" vertical="top" wrapText="1"/>
    </xf>
    <xf numFmtId="0" fontId="25" fillId="0" borderId="148" xfId="1" applyFont="1" applyBorder="1" applyAlignment="1">
      <alignment horizontal="left" vertical="top" wrapText="1"/>
    </xf>
    <xf numFmtId="0" fontId="25" fillId="2" borderId="148" xfId="1" applyFont="1" applyFill="1" applyBorder="1" applyAlignment="1">
      <alignment horizontal="left" vertical="top" wrapText="1" indent="3"/>
    </xf>
    <xf numFmtId="0" fontId="24" fillId="2" borderId="148" xfId="1" applyFont="1" applyFill="1" applyBorder="1" applyAlignment="1">
      <alignment horizontal="left" vertical="top" wrapText="1"/>
    </xf>
    <xf numFmtId="0" fontId="25" fillId="2" borderId="148" xfId="1" applyFont="1" applyFill="1" applyBorder="1" applyAlignment="1">
      <alignment horizontal="left" vertical="top" wrapText="1"/>
    </xf>
    <xf numFmtId="0" fontId="24" fillId="7" borderId="148" xfId="1" applyFont="1" applyFill="1" applyBorder="1" applyAlignment="1">
      <alignment horizontal="left" vertical="top" wrapText="1"/>
    </xf>
    <xf numFmtId="0" fontId="24" fillId="7" borderId="148" xfId="1" applyFont="1" applyFill="1" applyBorder="1" applyAlignment="1">
      <alignment horizontal="left" vertical="top"/>
    </xf>
    <xf numFmtId="0" fontId="25" fillId="3" borderId="148" xfId="1" applyFont="1" applyFill="1" applyBorder="1" applyAlignment="1">
      <alignment horizontal="left" vertical="top"/>
    </xf>
    <xf numFmtId="0" fontId="24" fillId="0" borderId="148" xfId="1" applyFont="1" applyBorder="1" applyAlignment="1">
      <alignment horizontal="left" vertical="top" wrapText="1"/>
    </xf>
    <xf numFmtId="0" fontId="24" fillId="7" borderId="137" xfId="1" applyFont="1" applyFill="1" applyBorder="1" applyAlignment="1">
      <alignment horizontal="left" vertical="top" wrapText="1"/>
    </xf>
    <xf numFmtId="0" fontId="24" fillId="7" borderId="24" xfId="1" applyFont="1" applyFill="1" applyBorder="1" applyAlignment="1">
      <alignment horizontal="left" vertical="top"/>
    </xf>
    <xf numFmtId="0" fontId="25" fillId="2" borderId="121" xfId="1" applyFont="1" applyFill="1" applyBorder="1" applyAlignment="1">
      <alignment horizontal="left" vertical="top" wrapText="1"/>
    </xf>
    <xf numFmtId="0" fontId="25" fillId="2" borderId="103" xfId="1" applyFont="1" applyFill="1" applyBorder="1" applyAlignment="1">
      <alignment horizontal="left" vertical="top" wrapText="1"/>
    </xf>
    <xf numFmtId="0" fontId="25" fillId="3" borderId="12" xfId="1" applyFont="1" applyFill="1" applyBorder="1" applyAlignment="1">
      <alignment horizontal="left" vertical="top" wrapText="1"/>
    </xf>
    <xf numFmtId="0" fontId="25" fillId="3" borderId="13" xfId="1" applyFont="1" applyFill="1" applyBorder="1" applyAlignment="1">
      <alignment horizontal="left" vertical="top" wrapText="1"/>
    </xf>
    <xf numFmtId="0" fontId="25" fillId="0" borderId="2" xfId="1" applyFont="1" applyBorder="1" applyAlignment="1">
      <alignment horizontal="left" vertical="top" wrapText="1"/>
    </xf>
    <xf numFmtId="0" fontId="25" fillId="0" borderId="96" xfId="1" applyFont="1" applyBorder="1" applyAlignment="1">
      <alignment horizontal="left" vertical="top" wrapText="1"/>
    </xf>
    <xf numFmtId="0" fontId="24" fillId="7" borderId="0" xfId="1" applyFont="1" applyFill="1" applyAlignment="1">
      <alignment horizontal="left" vertical="top" wrapText="1"/>
    </xf>
    <xf numFmtId="0" fontId="25" fillId="2" borderId="11" xfId="1" applyFont="1" applyFill="1" applyBorder="1" applyAlignment="1">
      <alignment horizontal="left" vertical="top"/>
    </xf>
    <xf numFmtId="0" fontId="25" fillId="2" borderId="178" xfId="1" applyFont="1" applyFill="1" applyBorder="1" applyAlignment="1">
      <alignment horizontal="left" vertical="top"/>
    </xf>
    <xf numFmtId="0" fontId="25" fillId="2" borderId="97" xfId="1" applyFont="1" applyFill="1" applyBorder="1" applyAlignment="1">
      <alignment horizontal="left" vertical="top"/>
    </xf>
    <xf numFmtId="0" fontId="25" fillId="2" borderId="28" xfId="1" applyFont="1" applyFill="1" applyBorder="1" applyAlignment="1">
      <alignment horizontal="left" vertical="top"/>
    </xf>
    <xf numFmtId="0" fontId="25" fillId="2" borderId="200" xfId="1" applyFont="1" applyFill="1" applyBorder="1" applyAlignment="1">
      <alignment horizontal="left" vertical="top"/>
    </xf>
    <xf numFmtId="0" fontId="25" fillId="2" borderId="123" xfId="1" applyFont="1" applyFill="1" applyBorder="1" applyAlignment="1">
      <alignment horizontal="left" vertical="top"/>
    </xf>
    <xf numFmtId="0" fontId="25" fillId="2" borderId="12" xfId="1" applyFont="1" applyFill="1" applyBorder="1" applyAlignment="1">
      <alignment horizontal="left" vertical="top"/>
    </xf>
    <xf numFmtId="0" fontId="25" fillId="0" borderId="148" xfId="1" applyFont="1" applyFill="1" applyBorder="1" applyAlignment="1">
      <alignment horizontal="left" vertical="top" wrapText="1"/>
    </xf>
    <xf numFmtId="0" fontId="25" fillId="2" borderId="14" xfId="1" applyFont="1" applyFill="1" applyBorder="1" applyAlignment="1">
      <alignment horizontal="left" vertical="top" wrapText="1"/>
    </xf>
    <xf numFmtId="0" fontId="25" fillId="0" borderId="11" xfId="1" applyFont="1" applyFill="1" applyBorder="1" applyAlignment="1">
      <alignment horizontal="left" vertical="top" wrapText="1"/>
    </xf>
    <xf numFmtId="0" fontId="25" fillId="0" borderId="178" xfId="1" applyFont="1" applyFill="1" applyBorder="1" applyAlignment="1">
      <alignment horizontal="left" vertical="top" wrapText="1"/>
    </xf>
    <xf numFmtId="0" fontId="25" fillId="0" borderId="97" xfId="1" applyFont="1" applyFill="1" applyBorder="1" applyAlignment="1">
      <alignment horizontal="left" vertical="top" wrapText="1"/>
    </xf>
    <xf numFmtId="0" fontId="25" fillId="2" borderId="0" xfId="1" applyFont="1" applyFill="1" applyAlignment="1">
      <alignment horizontal="left" vertical="top" wrapText="1"/>
    </xf>
    <xf numFmtId="0" fontId="24" fillId="7" borderId="101" xfId="1" applyFont="1" applyFill="1" applyBorder="1" applyAlignment="1">
      <alignment horizontal="left" vertical="top" wrapText="1"/>
    </xf>
    <xf numFmtId="0" fontId="24" fillId="7" borderId="99" xfId="1" applyFont="1" applyFill="1" applyBorder="1" applyAlignment="1">
      <alignment horizontal="left" vertical="top" wrapText="1"/>
    </xf>
    <xf numFmtId="0" fontId="24" fillId="7" borderId="102" xfId="1" applyFont="1" applyFill="1" applyBorder="1" applyAlignment="1">
      <alignment horizontal="left" vertical="top" wrapText="1"/>
    </xf>
    <xf numFmtId="0" fontId="28" fillId="7" borderId="137" xfId="1" applyFont="1" applyFill="1" applyBorder="1" applyAlignment="1">
      <alignment horizontal="center" vertical="top"/>
    </xf>
    <xf numFmtId="0" fontId="28" fillId="7" borderId="25" xfId="1" applyFont="1" applyFill="1" applyBorder="1" applyAlignment="1">
      <alignment horizontal="center" vertical="top"/>
    </xf>
    <xf numFmtId="0" fontId="21" fillId="7" borderId="50" xfId="1" applyFont="1" applyFill="1" applyBorder="1" applyAlignment="1">
      <alignment horizontal="left" vertical="top" wrapText="1"/>
    </xf>
    <xf numFmtId="0" fontId="21" fillId="7" borderId="51" xfId="1" applyFont="1" applyFill="1" applyBorder="1" applyAlignment="1">
      <alignment horizontal="left" vertical="top" wrapText="1"/>
    </xf>
    <xf numFmtId="0" fontId="21" fillId="7" borderId="91" xfId="1" applyFont="1" applyFill="1" applyBorder="1" applyAlignment="1">
      <alignment horizontal="left" vertical="top" wrapText="1"/>
    </xf>
    <xf numFmtId="0" fontId="25" fillId="7" borderId="103" xfId="1" applyFont="1" applyFill="1" applyBorder="1" applyAlignment="1">
      <alignment horizontal="left" vertical="top" wrapText="1"/>
    </xf>
    <xf numFmtId="0" fontId="24" fillId="7" borderId="137" xfId="1" applyFont="1" applyFill="1" applyBorder="1" applyAlignment="1">
      <alignment horizontal="left" vertical="top"/>
    </xf>
    <xf numFmtId="0" fontId="36" fillId="0" borderId="11" xfId="1" applyFont="1" applyBorder="1" applyAlignment="1">
      <alignment horizontal="left" vertical="top" wrapText="1"/>
    </xf>
    <xf numFmtId="0" fontId="36" fillId="0" borderId="178" xfId="1" applyFont="1" applyBorder="1" applyAlignment="1">
      <alignment horizontal="left" vertical="top" wrapText="1"/>
    </xf>
    <xf numFmtId="0" fontId="36" fillId="0" borderId="93" xfId="1" applyFont="1" applyBorder="1" applyAlignment="1">
      <alignment horizontal="left" vertical="top" wrapText="1"/>
    </xf>
    <xf numFmtId="0" fontId="22" fillId="7" borderId="180" xfId="1" applyFont="1" applyFill="1" applyBorder="1" applyAlignment="1">
      <alignment horizontal="left" vertical="top" wrapText="1"/>
    </xf>
    <xf numFmtId="0" fontId="22" fillId="7" borderId="101" xfId="1" applyFont="1" applyFill="1" applyBorder="1" applyAlignment="1">
      <alignment horizontal="left" vertical="top"/>
    </xf>
    <xf numFmtId="0" fontId="22" fillId="7" borderId="99" xfId="1" applyFont="1" applyFill="1" applyBorder="1" applyAlignment="1">
      <alignment horizontal="left" vertical="top"/>
    </xf>
    <xf numFmtId="0" fontId="22" fillId="7" borderId="24" xfId="1" applyFont="1" applyFill="1" applyBorder="1" applyAlignment="1">
      <alignment horizontal="left" vertical="top"/>
    </xf>
    <xf numFmtId="0" fontId="71" fillId="7" borderId="137" xfId="1" applyFont="1" applyFill="1" applyBorder="1" applyAlignment="1">
      <alignment horizontal="left" vertical="top"/>
    </xf>
    <xf numFmtId="0" fontId="71" fillId="7" borderId="24" xfId="1" applyFont="1" applyFill="1" applyBorder="1" applyAlignment="1">
      <alignment horizontal="left" vertical="top"/>
    </xf>
    <xf numFmtId="0" fontId="21" fillId="7" borderId="113" xfId="1" applyFont="1" applyFill="1" applyBorder="1" applyAlignment="1">
      <alignment horizontal="left" vertical="top" wrapText="1"/>
    </xf>
    <xf numFmtId="0" fontId="22" fillId="7" borderId="114" xfId="1" applyFont="1" applyFill="1" applyBorder="1" applyAlignment="1">
      <alignment horizontal="left" vertical="top" wrapText="1"/>
    </xf>
    <xf numFmtId="0" fontId="21" fillId="7" borderId="26" xfId="1" applyFont="1" applyFill="1" applyBorder="1" applyAlignment="1">
      <alignment horizontal="left" vertical="top" wrapText="1"/>
    </xf>
    <xf numFmtId="0" fontId="21" fillId="7" borderId="0" xfId="1" applyFont="1" applyFill="1" applyBorder="1" applyAlignment="1">
      <alignment horizontal="left" vertical="top" wrapText="1"/>
    </xf>
    <xf numFmtId="0" fontId="21" fillId="0" borderId="11" xfId="1" applyFont="1" applyBorder="1" applyAlignment="1">
      <alignment horizontal="left" vertical="top" wrapText="1"/>
    </xf>
    <xf numFmtId="0" fontId="21" fillId="0" borderId="178" xfId="1" applyFont="1" applyBorder="1" applyAlignment="1">
      <alignment horizontal="left" vertical="top" wrapText="1"/>
    </xf>
    <xf numFmtId="0" fontId="21" fillId="0" borderId="97" xfId="1" applyFont="1" applyBorder="1" applyAlignment="1">
      <alignment horizontal="left" vertical="top" wrapText="1"/>
    </xf>
    <xf numFmtId="0" fontId="25" fillId="14" borderId="11" xfId="0" applyFont="1" applyFill="1" applyBorder="1" applyAlignment="1">
      <alignment horizontal="left" vertical="top" wrapText="1"/>
    </xf>
    <xf numFmtId="0" fontId="25" fillId="14" borderId="178" xfId="0" applyFont="1" applyFill="1" applyBorder="1" applyAlignment="1">
      <alignment horizontal="left" vertical="top" wrapText="1"/>
    </xf>
    <xf numFmtId="0" fontId="25" fillId="14" borderId="97" xfId="0" applyFont="1" applyFill="1" applyBorder="1" applyAlignment="1">
      <alignment horizontal="left" vertical="top" wrapText="1"/>
    </xf>
    <xf numFmtId="0" fontId="21" fillId="2" borderId="11" xfId="1" applyFont="1" applyFill="1" applyBorder="1" applyAlignment="1">
      <alignment horizontal="left" vertical="top" wrapText="1"/>
    </xf>
    <xf numFmtId="0" fontId="21" fillId="2" borderId="178" xfId="1" applyFont="1" applyFill="1" applyBorder="1" applyAlignment="1">
      <alignment horizontal="left" vertical="top" wrapText="1"/>
    </xf>
    <xf numFmtId="0" fontId="21" fillId="2" borderId="97" xfId="1" applyFont="1" applyFill="1" applyBorder="1" applyAlignment="1">
      <alignment horizontal="left" vertical="top" wrapText="1"/>
    </xf>
    <xf numFmtId="0" fontId="22" fillId="0" borderId="148" xfId="1" applyFont="1" applyBorder="1" applyAlignment="1">
      <alignment horizontal="left" vertical="top" wrapText="1"/>
    </xf>
    <xf numFmtId="0" fontId="21" fillId="2" borderId="182" xfId="1" applyFont="1" applyFill="1" applyBorder="1" applyAlignment="1">
      <alignment horizontal="center" vertical="top" wrapText="1"/>
    </xf>
    <xf numFmtId="0" fontId="21" fillId="2" borderId="65" xfId="1" applyFont="1" applyFill="1" applyBorder="1" applyAlignment="1">
      <alignment horizontal="center" vertical="top" wrapText="1"/>
    </xf>
    <xf numFmtId="0" fontId="21" fillId="2" borderId="92" xfId="1" applyFont="1" applyFill="1" applyBorder="1" applyAlignment="1">
      <alignment horizontal="center" vertical="top" wrapText="1"/>
    </xf>
    <xf numFmtId="0" fontId="36" fillId="2" borderId="11" xfId="1" applyFont="1" applyFill="1" applyBorder="1" applyAlignment="1">
      <alignment horizontal="left" vertical="top" wrapText="1"/>
    </xf>
    <xf numFmtId="0" fontId="36" fillId="2" borderId="178" xfId="1" applyFont="1" applyFill="1" applyBorder="1" applyAlignment="1">
      <alignment horizontal="left" vertical="top" wrapText="1"/>
    </xf>
    <xf numFmtId="0" fontId="36" fillId="2" borderId="93" xfId="1" applyFont="1" applyFill="1" applyBorder="1" applyAlignment="1">
      <alignment horizontal="left" vertical="top" wrapText="1"/>
    </xf>
    <xf numFmtId="0" fontId="25" fillId="0" borderId="192" xfId="1" applyFont="1" applyBorder="1" applyAlignment="1">
      <alignment horizontal="left" vertical="top" wrapText="1"/>
    </xf>
    <xf numFmtId="0" fontId="25" fillId="2" borderId="11" xfId="1" applyFont="1" applyFill="1" applyBorder="1" applyAlignment="1">
      <alignment vertical="top" wrapText="1"/>
    </xf>
    <xf numFmtId="0" fontId="25" fillId="2" borderId="178" xfId="1" applyFont="1" applyFill="1" applyBorder="1" applyAlignment="1">
      <alignment vertical="top" wrapText="1"/>
    </xf>
    <xf numFmtId="0" fontId="25" fillId="2" borderId="192" xfId="1" applyFont="1" applyFill="1" applyBorder="1" applyAlignment="1">
      <alignment vertical="top" wrapText="1"/>
    </xf>
    <xf numFmtId="0" fontId="25" fillId="2" borderId="192" xfId="1" applyFont="1" applyFill="1" applyBorder="1" applyAlignment="1">
      <alignment horizontal="left" vertical="top" wrapText="1"/>
    </xf>
    <xf numFmtId="0" fontId="25" fillId="2" borderId="97" xfId="1" applyFont="1" applyFill="1" applyBorder="1" applyAlignment="1">
      <alignment vertical="top" wrapText="1"/>
    </xf>
    <xf numFmtId="0" fontId="21" fillId="2" borderId="11" xfId="1" applyFont="1" applyFill="1" applyBorder="1" applyAlignment="1">
      <alignment vertical="top" wrapText="1"/>
    </xf>
    <xf numFmtId="0" fontId="21" fillId="2" borderId="178" xfId="1" applyFont="1" applyFill="1" applyBorder="1" applyAlignment="1">
      <alignment vertical="top" wrapText="1"/>
    </xf>
    <xf numFmtId="0" fontId="21" fillId="2" borderId="97" xfId="1" applyFont="1" applyFill="1" applyBorder="1" applyAlignment="1">
      <alignment vertical="top" wrapText="1"/>
    </xf>
    <xf numFmtId="0" fontId="21" fillId="0" borderId="192" xfId="1" applyFont="1" applyBorder="1" applyAlignment="1">
      <alignment horizontal="left" vertical="top" wrapText="1"/>
    </xf>
    <xf numFmtId="0" fontId="24" fillId="7" borderId="26" xfId="1" applyFont="1" applyFill="1" applyBorder="1" applyAlignment="1">
      <alignment horizontal="center" vertical="top"/>
    </xf>
    <xf numFmtId="0" fontId="24" fillId="7" borderId="0" xfId="1" applyFont="1" applyFill="1" applyBorder="1" applyAlignment="1">
      <alignment horizontal="center" vertical="top"/>
    </xf>
    <xf numFmtId="0" fontId="25" fillId="7" borderId="26" xfId="1" applyFont="1" applyFill="1" applyBorder="1" applyAlignment="1">
      <alignment horizontal="left" vertical="top" wrapText="1"/>
    </xf>
    <xf numFmtId="0" fontId="25" fillId="7" borderId="0" xfId="1" applyFont="1" applyFill="1" applyBorder="1" applyAlignment="1">
      <alignment horizontal="left" vertical="top" wrapText="1"/>
    </xf>
    <xf numFmtId="0" fontId="21" fillId="2" borderId="54" xfId="1" applyFont="1" applyFill="1" applyBorder="1" applyAlignment="1">
      <alignment vertical="top" wrapText="1"/>
    </xf>
    <xf numFmtId="0" fontId="21" fillId="0" borderId="11" xfId="1" applyFont="1" applyBorder="1" applyAlignment="1">
      <alignment horizontal="center" vertical="top" wrapText="1"/>
    </xf>
    <xf numFmtId="0" fontId="21" fillId="0" borderId="178" xfId="1" applyFont="1" applyBorder="1" applyAlignment="1">
      <alignment horizontal="center" vertical="top" wrapText="1"/>
    </xf>
    <xf numFmtId="0" fontId="21" fillId="0" borderId="97" xfId="1" applyFont="1" applyBorder="1" applyAlignment="1">
      <alignment horizontal="center" vertical="top" wrapText="1"/>
    </xf>
    <xf numFmtId="0" fontId="22" fillId="7" borderId="0" xfId="1" applyFont="1" applyFill="1" applyBorder="1" applyAlignment="1">
      <alignment horizontal="center" vertical="top"/>
    </xf>
    <xf numFmtId="0" fontId="21" fillId="7" borderId="26" xfId="1" applyFont="1" applyFill="1" applyBorder="1" applyAlignment="1">
      <alignment horizontal="center" vertical="top"/>
    </xf>
    <xf numFmtId="0" fontId="21" fillId="7" borderId="0" xfId="1" applyFont="1" applyFill="1" applyBorder="1" applyAlignment="1">
      <alignment horizontal="center" vertical="top"/>
    </xf>
    <xf numFmtId="0" fontId="21" fillId="7" borderId="124" xfId="1" applyFont="1" applyFill="1" applyBorder="1" applyAlignment="1">
      <alignment horizontal="center" vertical="top"/>
    </xf>
    <xf numFmtId="0" fontId="21" fillId="0" borderId="11" xfId="1" applyFont="1" applyFill="1" applyBorder="1" applyAlignment="1">
      <alignment horizontal="left" vertical="top" wrapText="1"/>
    </xf>
    <xf numFmtId="0" fontId="21" fillId="0" borderId="178" xfId="1" applyFont="1" applyFill="1" applyBorder="1" applyAlignment="1">
      <alignment horizontal="left" vertical="top" wrapText="1"/>
    </xf>
    <xf numFmtId="0" fontId="21" fillId="0" borderId="97" xfId="1" applyFont="1" applyFill="1" applyBorder="1" applyAlignment="1">
      <alignment horizontal="left" vertical="top" wrapText="1"/>
    </xf>
    <xf numFmtId="0" fontId="21" fillId="0" borderId="11" xfId="1" applyFont="1" applyFill="1" applyBorder="1" applyAlignment="1">
      <alignment horizontal="center" vertical="top"/>
    </xf>
    <xf numFmtId="0" fontId="21" fillId="0" borderId="178" xfId="1" applyFont="1" applyFill="1" applyBorder="1" applyAlignment="1">
      <alignment horizontal="center" vertical="top"/>
    </xf>
    <xf numFmtId="0" fontId="21" fillId="0" borderId="97" xfId="1" applyFont="1" applyFill="1" applyBorder="1" applyAlignment="1">
      <alignment horizontal="center" vertical="top"/>
    </xf>
    <xf numFmtId="0" fontId="21" fillId="2" borderId="148" xfId="1" applyFont="1" applyFill="1" applyBorder="1" applyAlignment="1">
      <alignment vertical="top" wrapText="1"/>
    </xf>
    <xf numFmtId="0" fontId="22" fillId="2" borderId="11" xfId="1" applyFont="1" applyFill="1" applyBorder="1" applyAlignment="1">
      <alignment horizontal="center" vertical="top" wrapText="1"/>
    </xf>
    <xf numFmtId="0" fontId="22" fillId="2" borderId="178" xfId="1" applyFont="1" applyFill="1" applyBorder="1" applyAlignment="1">
      <alignment horizontal="center" vertical="top" wrapText="1"/>
    </xf>
    <xf numFmtId="0" fontId="22" fillId="2" borderId="97" xfId="1" applyFont="1" applyFill="1" applyBorder="1" applyAlignment="1">
      <alignment horizontal="center" vertical="top" wrapText="1"/>
    </xf>
    <xf numFmtId="0" fontId="21" fillId="2" borderId="11" xfId="1" applyFont="1" applyFill="1" applyBorder="1" applyAlignment="1">
      <alignment horizontal="center" vertical="top" wrapText="1"/>
    </xf>
    <xf numFmtId="0" fontId="21" fillId="2" borderId="178" xfId="1" applyFont="1" applyFill="1" applyBorder="1" applyAlignment="1">
      <alignment horizontal="center" vertical="top" wrapText="1"/>
    </xf>
    <xf numFmtId="0" fontId="21" fillId="2" borderId="97" xfId="1" applyFont="1" applyFill="1" applyBorder="1" applyAlignment="1">
      <alignment horizontal="center" vertical="top" wrapText="1"/>
    </xf>
    <xf numFmtId="0" fontId="22" fillId="2" borderId="11" xfId="1" applyFont="1" applyFill="1" applyBorder="1" applyAlignment="1">
      <alignment horizontal="left" vertical="top" wrapText="1"/>
    </xf>
    <xf numFmtId="0" fontId="22" fillId="2" borderId="178" xfId="1" applyFont="1" applyFill="1" applyBorder="1" applyAlignment="1">
      <alignment horizontal="left" vertical="top" wrapText="1"/>
    </xf>
    <xf numFmtId="0" fontId="22" fillId="2" borderId="97" xfId="1" applyFont="1" applyFill="1" applyBorder="1" applyAlignment="1">
      <alignment horizontal="left" vertical="top" wrapText="1"/>
    </xf>
    <xf numFmtId="0" fontId="36" fillId="2" borderId="11" xfId="1" applyFont="1" applyFill="1" applyBorder="1" applyAlignment="1">
      <alignment vertical="top" wrapText="1"/>
    </xf>
    <xf numFmtId="0" fontId="36" fillId="2" borderId="178" xfId="1" applyFont="1" applyFill="1" applyBorder="1" applyAlignment="1">
      <alignment vertical="top" wrapText="1"/>
    </xf>
    <xf numFmtId="0" fontId="36" fillId="2" borderId="97" xfId="1" applyFont="1" applyFill="1" applyBorder="1" applyAlignment="1">
      <alignment vertical="top" wrapText="1"/>
    </xf>
    <xf numFmtId="0" fontId="21" fillId="2" borderId="148" xfId="1" applyFont="1" applyFill="1" applyBorder="1" applyAlignment="1">
      <alignment horizontal="left" vertical="top" wrapText="1"/>
    </xf>
    <xf numFmtId="0" fontId="21" fillId="2" borderId="98" xfId="1" applyFont="1" applyFill="1" applyBorder="1" applyAlignment="1">
      <alignment horizontal="center" vertical="top" wrapText="1"/>
    </xf>
    <xf numFmtId="0" fontId="22" fillId="7" borderId="144" xfId="1" applyFont="1" applyFill="1" applyBorder="1" applyAlignment="1">
      <alignment horizontal="center" vertical="top"/>
    </xf>
    <xf numFmtId="0" fontId="22" fillId="7" borderId="103" xfId="1" applyFont="1" applyFill="1" applyBorder="1" applyAlignment="1">
      <alignment horizontal="center" vertical="top"/>
    </xf>
    <xf numFmtId="0" fontId="25" fillId="7" borderId="144" xfId="1" applyFont="1" applyFill="1" applyBorder="1" applyAlignment="1">
      <alignment vertical="top" wrapText="1"/>
    </xf>
    <xf numFmtId="0" fontId="25" fillId="7" borderId="103" xfId="1" applyFont="1" applyFill="1" applyBorder="1" applyAlignment="1">
      <alignment vertical="top" wrapText="1"/>
    </xf>
    <xf numFmtId="0" fontId="24" fillId="7" borderId="150" xfId="1" applyFont="1" applyFill="1" applyBorder="1" applyAlignment="1">
      <alignment horizontal="left" vertical="top" wrapText="1"/>
    </xf>
    <xf numFmtId="0" fontId="24" fillId="7" borderId="190" xfId="1" applyFont="1" applyFill="1" applyBorder="1" applyAlignment="1">
      <alignment horizontal="left" vertical="top" wrapText="1"/>
    </xf>
    <xf numFmtId="0" fontId="24" fillId="7" borderId="177" xfId="1" applyFont="1" applyFill="1" applyBorder="1" applyAlignment="1">
      <alignment horizontal="left" vertical="top" wrapText="1"/>
    </xf>
    <xf numFmtId="0" fontId="25" fillId="7" borderId="2" xfId="1" applyFont="1" applyFill="1" applyBorder="1" applyAlignment="1">
      <alignment horizontal="left" vertical="top" wrapText="1"/>
    </xf>
    <xf numFmtId="0" fontId="24" fillId="7" borderId="9" xfId="1" applyFont="1" applyFill="1" applyBorder="1" applyAlignment="1">
      <alignment horizontal="center" vertical="top"/>
    </xf>
    <xf numFmtId="0" fontId="25" fillId="7" borderId="150" xfId="1" applyFont="1" applyFill="1" applyBorder="1" applyAlignment="1">
      <alignment horizontal="left" vertical="top" wrapText="1"/>
    </xf>
    <xf numFmtId="0" fontId="25" fillId="7" borderId="190" xfId="1" applyFont="1" applyFill="1" applyBorder="1" applyAlignment="1">
      <alignment horizontal="left" vertical="top" wrapText="1"/>
    </xf>
    <xf numFmtId="0" fontId="25" fillId="7" borderId="177" xfId="1" applyFont="1" applyFill="1" applyBorder="1" applyAlignment="1">
      <alignment horizontal="left" vertical="top" wrapText="1"/>
    </xf>
    <xf numFmtId="0" fontId="25" fillId="7" borderId="191" xfId="1" applyFont="1" applyFill="1" applyBorder="1" applyAlignment="1">
      <alignment horizontal="left" vertical="top" wrapText="1"/>
    </xf>
    <xf numFmtId="0" fontId="25" fillId="2" borderId="94" xfId="1" applyFont="1" applyFill="1" applyBorder="1" applyAlignment="1">
      <alignment horizontal="left" vertical="top" wrapText="1"/>
    </xf>
    <xf numFmtId="0" fontId="25" fillId="2" borderId="7" xfId="1" applyFont="1" applyFill="1" applyBorder="1" applyAlignment="1">
      <alignment horizontal="left" vertical="top" wrapText="1"/>
    </xf>
    <xf numFmtId="0" fontId="25" fillId="2" borderId="5" xfId="1" applyFont="1" applyFill="1" applyBorder="1" applyAlignment="1">
      <alignment horizontal="left" vertical="top" wrapText="1"/>
    </xf>
    <xf numFmtId="0" fontId="21" fillId="2" borderId="38" xfId="1" applyFont="1" applyFill="1" applyBorder="1" applyAlignment="1">
      <alignment horizontal="center" vertical="top" wrapText="1"/>
    </xf>
    <xf numFmtId="0" fontId="21" fillId="2" borderId="36" xfId="1" applyFont="1" applyFill="1" applyBorder="1" applyAlignment="1">
      <alignment horizontal="center" vertical="top" wrapText="1"/>
    </xf>
    <xf numFmtId="0" fontId="21" fillId="2" borderId="37" xfId="1" applyFont="1" applyFill="1" applyBorder="1" applyAlignment="1">
      <alignment horizontal="center" vertical="top" wrapText="1"/>
    </xf>
    <xf numFmtId="0" fontId="21" fillId="2" borderId="145" xfId="1" applyFont="1" applyFill="1" applyBorder="1" applyAlignment="1">
      <alignment horizontal="center" vertical="top" wrapText="1"/>
    </xf>
    <xf numFmtId="0" fontId="21" fillId="2" borderId="146" xfId="1" applyFont="1" applyFill="1" applyBorder="1" applyAlignment="1">
      <alignment horizontal="center" vertical="top" wrapText="1"/>
    </xf>
    <xf numFmtId="0" fontId="25" fillId="0" borderId="11" xfId="1" applyFont="1" applyBorder="1" applyAlignment="1">
      <alignment vertical="top" wrapText="1"/>
    </xf>
    <xf numFmtId="0" fontId="25" fillId="0" borderId="178" xfId="1" applyFont="1" applyBorder="1" applyAlignment="1">
      <alignment vertical="top" wrapText="1"/>
    </xf>
    <xf numFmtId="0" fontId="24" fillId="0" borderId="11" xfId="1" applyFont="1" applyBorder="1" applyAlignment="1">
      <alignment horizontal="center" vertical="top" wrapText="1"/>
    </xf>
    <xf numFmtId="0" fontId="24" fillId="0" borderId="178" xfId="1" applyFont="1" applyBorder="1" applyAlignment="1">
      <alignment horizontal="center" vertical="top" wrapText="1"/>
    </xf>
    <xf numFmtId="0" fontId="24" fillId="0" borderId="97" xfId="1" applyFont="1" applyBorder="1" applyAlignment="1">
      <alignment horizontal="center" vertical="top" wrapText="1"/>
    </xf>
    <xf numFmtId="0" fontId="24" fillId="7" borderId="137" xfId="1" applyFont="1" applyFill="1" applyBorder="1" applyAlignment="1">
      <alignment horizontal="center" vertical="top"/>
    </xf>
    <xf numFmtId="0" fontId="24" fillId="7" borderId="24" xfId="1" applyFont="1" applyFill="1" applyBorder="1" applyAlignment="1">
      <alignment horizontal="center" vertical="top"/>
    </xf>
    <xf numFmtId="0" fontId="25" fillId="7" borderId="50" xfId="1" applyFont="1" applyFill="1" applyBorder="1" applyAlignment="1">
      <alignment horizontal="left" vertical="top" wrapText="1"/>
    </xf>
    <xf numFmtId="0" fontId="25" fillId="7" borderId="51" xfId="1" applyFont="1" applyFill="1" applyBorder="1" applyAlignment="1">
      <alignment horizontal="left" vertical="top" wrapText="1"/>
    </xf>
    <xf numFmtId="0" fontId="24" fillId="7" borderId="101" xfId="1" applyFont="1" applyFill="1" applyBorder="1" applyAlignment="1">
      <alignment horizontal="center" vertical="top"/>
    </xf>
    <xf numFmtId="0" fontId="24" fillId="7" borderId="99" xfId="1" applyFont="1" applyFill="1" applyBorder="1" applyAlignment="1">
      <alignment horizontal="center" vertical="top"/>
    </xf>
    <xf numFmtId="0" fontId="25" fillId="7" borderId="73" xfId="1" applyFont="1" applyFill="1" applyBorder="1" applyAlignment="1">
      <alignment horizontal="left" vertical="top"/>
    </xf>
    <xf numFmtId="0" fontId="25" fillId="7" borderId="100" xfId="1" applyFont="1" applyFill="1" applyBorder="1" applyAlignment="1">
      <alignment horizontal="left" vertical="top"/>
    </xf>
    <xf numFmtId="0" fontId="25" fillId="3" borderId="178" xfId="1" applyFont="1" applyFill="1" applyBorder="1" applyAlignment="1">
      <alignment horizontal="left" vertical="top" wrapText="1"/>
    </xf>
    <xf numFmtId="0" fontId="25" fillId="0" borderId="11" xfId="1" applyFont="1" applyBorder="1" applyAlignment="1">
      <alignment horizontal="center" vertical="top" wrapText="1"/>
    </xf>
    <xf numFmtId="0" fontId="25" fillId="0" borderId="178" xfId="1" applyFont="1" applyBorder="1" applyAlignment="1">
      <alignment horizontal="center" vertical="top" wrapText="1"/>
    </xf>
    <xf numFmtId="0" fontId="25" fillId="0" borderId="97" xfId="1" applyFont="1" applyBorder="1" applyAlignment="1">
      <alignment horizontal="center" vertical="top" wrapText="1"/>
    </xf>
    <xf numFmtId="0" fontId="25" fillId="7" borderId="119" xfId="1" applyFont="1" applyFill="1" applyBorder="1" applyAlignment="1">
      <alignment horizontal="left" vertical="top" wrapText="1"/>
    </xf>
    <xf numFmtId="0" fontId="25" fillId="7" borderId="120" xfId="1" applyFont="1" applyFill="1" applyBorder="1" applyAlignment="1">
      <alignment horizontal="left" vertical="top" wrapText="1"/>
    </xf>
    <xf numFmtId="0" fontId="25" fillId="2" borderId="65" xfId="1" applyFont="1" applyFill="1" applyBorder="1" applyAlignment="1">
      <alignment horizontal="center" vertical="top" wrapText="1"/>
    </xf>
    <xf numFmtId="0" fontId="25" fillId="2" borderId="98" xfId="1" applyFont="1" applyFill="1" applyBorder="1" applyAlignment="1">
      <alignment horizontal="center" vertical="top" wrapText="1"/>
    </xf>
    <xf numFmtId="0" fontId="24" fillId="7" borderId="144" xfId="1" applyFont="1" applyFill="1" applyBorder="1" applyAlignment="1">
      <alignment horizontal="center" vertical="top"/>
    </xf>
    <xf numFmtId="0" fontId="24" fillId="7" borderId="103" xfId="1" applyFont="1" applyFill="1" applyBorder="1" applyAlignment="1">
      <alignment horizontal="center" vertical="top"/>
    </xf>
    <xf numFmtId="0" fontId="25" fillId="0" borderId="97" xfId="1" applyFont="1" applyBorder="1" applyAlignment="1">
      <alignment vertical="top" wrapText="1"/>
    </xf>
    <xf numFmtId="0" fontId="25" fillId="0" borderId="11" xfId="1" applyFont="1" applyFill="1" applyBorder="1" applyAlignment="1">
      <alignment vertical="top" wrapText="1"/>
    </xf>
    <xf numFmtId="0" fontId="25" fillId="0" borderId="178" xfId="1" applyFont="1" applyFill="1" applyBorder="1" applyAlignment="1">
      <alignment vertical="top" wrapText="1"/>
    </xf>
    <xf numFmtId="0" fontId="25" fillId="0" borderId="97" xfId="1" applyFont="1" applyFill="1" applyBorder="1" applyAlignment="1">
      <alignment vertical="top" wrapText="1"/>
    </xf>
    <xf numFmtId="0" fontId="25" fillId="7" borderId="148" xfId="1" applyFont="1" applyFill="1" applyBorder="1" applyAlignment="1">
      <alignment horizontal="left" vertical="top" wrapText="1"/>
    </xf>
    <xf numFmtId="0" fontId="24" fillId="7" borderId="148" xfId="1" applyFont="1" applyFill="1" applyBorder="1" applyAlignment="1">
      <alignment horizontal="center" vertical="top"/>
    </xf>
    <xf numFmtId="0" fontId="36" fillId="2" borderId="2" xfId="1" applyFont="1" applyFill="1" applyBorder="1" applyAlignment="1">
      <alignment horizontal="center" vertical="top"/>
    </xf>
    <xf numFmtId="0" fontId="24" fillId="7" borderId="197" xfId="1" applyFont="1" applyFill="1" applyBorder="1" applyAlignment="1">
      <alignment horizontal="center" vertical="top"/>
    </xf>
    <xf numFmtId="0" fontId="24" fillId="7" borderId="198" xfId="1" applyFont="1" applyFill="1" applyBorder="1" applyAlignment="1">
      <alignment horizontal="center" vertical="top"/>
    </xf>
    <xf numFmtId="0" fontId="24" fillId="7" borderId="199" xfId="1" applyFont="1" applyFill="1" applyBorder="1" applyAlignment="1">
      <alignment horizontal="center" vertical="top"/>
    </xf>
    <xf numFmtId="0" fontId="25" fillId="7" borderId="76" xfId="1" applyFont="1" applyFill="1" applyBorder="1" applyAlignment="1">
      <alignment horizontal="left" vertical="top"/>
    </xf>
    <xf numFmtId="0" fontId="24" fillId="7" borderId="100" xfId="1" applyFont="1" applyFill="1" applyBorder="1" applyAlignment="1">
      <alignment horizontal="left" vertical="top"/>
    </xf>
    <xf numFmtId="0" fontId="38" fillId="7" borderId="137" xfId="1" applyFont="1" applyFill="1" applyBorder="1" applyAlignment="1">
      <alignment horizontal="center" vertical="top"/>
    </xf>
    <xf numFmtId="0" fontId="38" fillId="7" borderId="24" xfId="1" applyFont="1" applyFill="1" applyBorder="1" applyAlignment="1">
      <alignment horizontal="center" vertical="top"/>
    </xf>
    <xf numFmtId="0" fontId="25" fillId="7" borderId="76" xfId="1" applyFont="1" applyFill="1" applyBorder="1" applyAlignment="1">
      <alignment horizontal="left" vertical="top" wrapText="1"/>
    </xf>
    <xf numFmtId="0" fontId="25" fillId="7" borderId="100" xfId="1" applyFont="1" applyFill="1" applyBorder="1" applyAlignment="1">
      <alignment horizontal="left" vertical="top" wrapText="1"/>
    </xf>
    <xf numFmtId="0" fontId="36" fillId="7" borderId="159" xfId="0" applyFont="1" applyFill="1" applyBorder="1" applyAlignment="1">
      <alignment horizontal="center" vertical="center" wrapText="1"/>
    </xf>
    <xf numFmtId="0" fontId="36" fillId="7" borderId="160" xfId="0" applyFont="1" applyFill="1" applyBorder="1" applyAlignment="1">
      <alignment horizontal="center" vertical="center" wrapText="1"/>
    </xf>
    <xf numFmtId="0" fontId="36" fillId="7" borderId="162" xfId="0" applyFont="1" applyFill="1" applyBorder="1" applyAlignment="1">
      <alignment horizontal="center" vertical="center" wrapText="1"/>
    </xf>
    <xf numFmtId="0" fontId="36" fillId="7" borderId="151" xfId="0" applyFont="1" applyFill="1" applyBorder="1" applyAlignment="1">
      <alignment horizontal="center" vertical="center" wrapText="1"/>
    </xf>
    <xf numFmtId="0" fontId="36" fillId="7" borderId="86" xfId="0" applyFont="1" applyFill="1" applyBorder="1" applyAlignment="1">
      <alignment horizontal="center" vertical="center" wrapText="1"/>
    </xf>
    <xf numFmtId="0" fontId="36" fillId="7" borderId="152" xfId="0" applyFont="1" applyFill="1" applyBorder="1" applyAlignment="1">
      <alignment horizontal="center" vertical="center" wrapText="1"/>
    </xf>
    <xf numFmtId="0" fontId="36" fillId="7" borderId="80" xfId="0" applyFont="1" applyFill="1" applyBorder="1" applyAlignment="1">
      <alignment horizontal="center" vertical="center" wrapText="1"/>
    </xf>
    <xf numFmtId="0" fontId="36" fillId="7" borderId="153" xfId="0" applyFont="1" applyFill="1" applyBorder="1" applyAlignment="1">
      <alignment horizontal="center" vertical="center" wrapText="1"/>
    </xf>
    <xf numFmtId="0" fontId="36" fillId="7" borderId="154" xfId="0" applyFont="1" applyFill="1" applyBorder="1" applyAlignment="1">
      <alignment horizontal="center" vertical="center" wrapText="1"/>
    </xf>
    <xf numFmtId="0" fontId="36" fillId="7" borderId="156" xfId="0" applyFont="1" applyFill="1" applyBorder="1" applyAlignment="1">
      <alignment horizontal="center" vertical="center" wrapText="1"/>
    </xf>
    <xf numFmtId="0" fontId="36" fillId="7" borderId="155" xfId="0" applyFont="1" applyFill="1" applyBorder="1" applyAlignment="1">
      <alignment horizontal="center" vertical="center" wrapText="1"/>
    </xf>
    <xf numFmtId="0" fontId="36" fillId="7" borderId="161" xfId="0" applyFont="1" applyFill="1" applyBorder="1" applyAlignment="1">
      <alignment horizontal="center" vertical="center" wrapText="1"/>
    </xf>
    <xf numFmtId="0" fontId="42" fillId="2" borderId="0" xfId="0" applyFont="1" applyFill="1" applyAlignment="1">
      <alignment horizontal="center" vertical="center" wrapText="1"/>
    </xf>
    <xf numFmtId="0" fontId="37" fillId="11" borderId="0" xfId="0" applyFont="1" applyFill="1" applyBorder="1" applyAlignment="1">
      <alignment horizontal="center" vertical="center" wrapText="1"/>
    </xf>
    <xf numFmtId="0" fontId="21" fillId="2" borderId="41"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36" fillId="7" borderId="158" xfId="0" applyFont="1" applyFill="1" applyBorder="1" applyAlignment="1">
      <alignment horizontal="center" vertical="center" wrapText="1"/>
    </xf>
    <xf numFmtId="0" fontId="21" fillId="7" borderId="153" xfId="0" applyFont="1" applyFill="1" applyBorder="1" applyAlignment="1">
      <alignment horizontal="center" vertical="center" wrapText="1"/>
    </xf>
    <xf numFmtId="0" fontId="21" fillId="7" borderId="154" xfId="0" applyFont="1" applyFill="1" applyBorder="1" applyAlignment="1">
      <alignment horizontal="center" vertical="center" wrapText="1"/>
    </xf>
    <xf numFmtId="0" fontId="21" fillId="7" borderId="155" xfId="0" applyFont="1" applyFill="1" applyBorder="1" applyAlignment="1">
      <alignment horizontal="center" vertical="center" wrapText="1"/>
    </xf>
    <xf numFmtId="0" fontId="36" fillId="7" borderId="167" xfId="0" applyFont="1" applyFill="1" applyBorder="1" applyAlignment="1">
      <alignment horizontal="center" vertical="center" wrapText="1"/>
    </xf>
    <xf numFmtId="0" fontId="36" fillId="7" borderId="168" xfId="0" applyFont="1" applyFill="1" applyBorder="1" applyAlignment="1">
      <alignment horizontal="center" vertical="center" wrapText="1"/>
    </xf>
    <xf numFmtId="0" fontId="36" fillId="7" borderId="169" xfId="0" applyFont="1" applyFill="1" applyBorder="1" applyAlignment="1">
      <alignment horizontal="center" vertical="center" wrapText="1"/>
    </xf>
    <xf numFmtId="0" fontId="36" fillId="7" borderId="170" xfId="0" applyFont="1" applyFill="1" applyBorder="1" applyAlignment="1">
      <alignment horizontal="center" vertical="center" wrapText="1"/>
    </xf>
    <xf numFmtId="0" fontId="28" fillId="2" borderId="0" xfId="0" applyFont="1" applyFill="1" applyAlignment="1">
      <alignment horizontal="center" vertical="center"/>
    </xf>
    <xf numFmtId="0" fontId="37" fillId="11" borderId="0" xfId="0" applyFont="1" applyFill="1" applyBorder="1" applyAlignment="1">
      <alignment horizontal="center" vertical="center"/>
    </xf>
    <xf numFmtId="0" fontId="36" fillId="7" borderId="166" xfId="0" applyFont="1" applyFill="1" applyBorder="1" applyAlignment="1">
      <alignment horizontal="center" vertical="center" wrapText="1"/>
    </xf>
    <xf numFmtId="0" fontId="36" fillId="7" borderId="158" xfId="0" applyFont="1" applyFill="1" applyBorder="1" applyAlignment="1">
      <alignment horizontal="center" vertical="top" wrapText="1"/>
    </xf>
    <xf numFmtId="0" fontId="36" fillId="7" borderId="80" xfId="0" applyFont="1" applyFill="1" applyBorder="1" applyAlignment="1">
      <alignment horizontal="center" vertical="top" wrapText="1"/>
    </xf>
    <xf numFmtId="0" fontId="36" fillId="7" borderId="153" xfId="0" applyFont="1" applyFill="1" applyBorder="1" applyAlignment="1">
      <alignment horizontal="center" vertical="top" wrapText="1"/>
    </xf>
    <xf numFmtId="0" fontId="36" fillId="7" borderId="154" xfId="0" applyFont="1" applyFill="1" applyBorder="1" applyAlignment="1">
      <alignment horizontal="center" vertical="top" wrapText="1"/>
    </xf>
    <xf numFmtId="0" fontId="36" fillId="7" borderId="156" xfId="0" applyFont="1" applyFill="1" applyBorder="1" applyAlignment="1">
      <alignment horizontal="center" vertical="top" wrapText="1"/>
    </xf>
    <xf numFmtId="0" fontId="36" fillId="7" borderId="155" xfId="0" applyFont="1" applyFill="1" applyBorder="1" applyAlignment="1">
      <alignment horizontal="center" vertical="top" wrapText="1"/>
    </xf>
    <xf numFmtId="0" fontId="36" fillId="7" borderId="174" xfId="0" applyFont="1" applyFill="1" applyBorder="1" applyAlignment="1">
      <alignment vertical="top"/>
    </xf>
    <xf numFmtId="0" fontId="36" fillId="7" borderId="26" xfId="0" applyFont="1" applyFill="1" applyBorder="1" applyAlignment="1">
      <alignment vertical="top"/>
    </xf>
    <xf numFmtId="0" fontId="36" fillId="7" borderId="88" xfId="0" applyFont="1" applyFill="1" applyBorder="1" applyAlignment="1">
      <alignment vertical="top"/>
    </xf>
    <xf numFmtId="0" fontId="36" fillId="7" borderId="151" xfId="0" applyFont="1" applyFill="1" applyBorder="1" applyAlignment="1">
      <alignment vertical="top"/>
    </xf>
    <xf numFmtId="0" fontId="36" fillId="7" borderId="58" xfId="0" applyFont="1" applyFill="1" applyBorder="1" applyAlignment="1">
      <alignment vertical="top"/>
    </xf>
    <xf numFmtId="0" fontId="36" fillId="7" borderId="86" xfId="0" applyFont="1" applyFill="1" applyBorder="1" applyAlignment="1">
      <alignment vertical="top"/>
    </xf>
    <xf numFmtId="0" fontId="36" fillId="7" borderId="172" xfId="0" applyFont="1" applyFill="1" applyBorder="1" applyAlignment="1">
      <alignment horizontal="center" vertical="top" wrapText="1"/>
    </xf>
    <xf numFmtId="0" fontId="36" fillId="7" borderId="0" xfId="0" applyFont="1" applyFill="1" applyBorder="1" applyAlignment="1">
      <alignment horizontal="center" vertical="top" wrapText="1"/>
    </xf>
    <xf numFmtId="0" fontId="36" fillId="7" borderId="78" xfId="0" applyFont="1" applyFill="1" applyBorder="1" applyAlignment="1">
      <alignment horizontal="center" vertical="top" wrapText="1"/>
    </xf>
    <xf numFmtId="0" fontId="36" fillId="7" borderId="173" xfId="0" applyFont="1" applyFill="1" applyBorder="1" applyAlignment="1">
      <alignment horizontal="center" vertical="top" wrapText="1"/>
    </xf>
    <xf numFmtId="0" fontId="36" fillId="7" borderId="134" xfId="0" applyFont="1" applyFill="1" applyBorder="1" applyAlignment="1">
      <alignment horizontal="center" vertical="top" wrapText="1"/>
    </xf>
    <xf numFmtId="0" fontId="36" fillId="7" borderId="81" xfId="0" applyFont="1" applyFill="1" applyBorder="1" applyAlignment="1">
      <alignment horizontal="center" vertical="top" wrapText="1"/>
    </xf>
    <xf numFmtId="0" fontId="42" fillId="2" borderId="0" xfId="0" applyFont="1" applyFill="1" applyAlignment="1">
      <alignment horizontal="center" vertical="top"/>
    </xf>
    <xf numFmtId="0" fontId="37" fillId="11" borderId="78" xfId="0" applyFont="1" applyFill="1" applyBorder="1" applyAlignment="1">
      <alignment horizontal="center" vertical="top"/>
    </xf>
    <xf numFmtId="0" fontId="36" fillId="7" borderId="175" xfId="0" applyFont="1" applyFill="1" applyBorder="1" applyAlignment="1">
      <alignment horizontal="center" vertical="top" wrapText="1"/>
    </xf>
    <xf numFmtId="0" fontId="36" fillId="7" borderId="87" xfId="0" applyFont="1" applyFill="1" applyBorder="1" applyAlignment="1">
      <alignment horizontal="center" vertical="top" wrapText="1"/>
    </xf>
    <xf numFmtId="0" fontId="45" fillId="0" borderId="69" xfId="0" applyFont="1" applyBorder="1" applyAlignment="1">
      <alignment horizontal="justify" vertical="center" wrapText="1"/>
    </xf>
    <xf numFmtId="0" fontId="0" fillId="0" borderId="69" xfId="0" applyBorder="1" applyAlignment="1">
      <alignment vertical="top" wrapText="1"/>
    </xf>
    <xf numFmtId="0" fontId="45" fillId="0" borderId="76" xfId="0" applyFont="1" applyBorder="1" applyAlignment="1">
      <alignment horizontal="justify" vertical="center" wrapText="1"/>
    </xf>
    <xf numFmtId="0" fontId="45" fillId="0" borderId="3" xfId="0" applyFont="1" applyBorder="1" applyAlignment="1">
      <alignment horizontal="justify" vertical="center" wrapText="1"/>
    </xf>
    <xf numFmtId="0" fontId="44" fillId="7" borderId="0" xfId="0" applyFont="1" applyFill="1" applyAlignment="1">
      <alignment horizontal="center" vertical="center" wrapText="1"/>
    </xf>
    <xf numFmtId="0" fontId="44" fillId="0" borderId="69" xfId="0" applyFont="1" applyBorder="1" applyAlignment="1">
      <alignment horizontal="center" vertical="center" wrapText="1"/>
    </xf>
    <xf numFmtId="0" fontId="46" fillId="0" borderId="76" xfId="0" applyFont="1" applyBorder="1" applyAlignment="1">
      <alignment horizontal="left" vertical="center" wrapText="1"/>
    </xf>
    <xf numFmtId="0" fontId="0" fillId="0" borderId="3" xfId="0" applyBorder="1" applyAlignment="1"/>
    <xf numFmtId="0" fontId="25" fillId="0" borderId="201" xfId="1" applyFont="1" applyBorder="1" applyAlignment="1">
      <alignment horizontal="left" vertical="top" wrapText="1"/>
    </xf>
    <xf numFmtId="0" fontId="25" fillId="0" borderId="202" xfId="1" applyFont="1" applyBorder="1" applyAlignment="1">
      <alignment horizontal="left" vertical="top" wrapText="1"/>
    </xf>
    <xf numFmtId="0" fontId="25" fillId="0" borderId="203" xfId="1" applyFont="1" applyBorder="1" applyAlignment="1">
      <alignment horizontal="left" vertical="top" wrapText="1"/>
    </xf>
    <xf numFmtId="0" fontId="24" fillId="7" borderId="62" xfId="1" applyFont="1" applyFill="1" applyBorder="1" applyAlignment="1">
      <alignment horizontal="left" vertical="top"/>
    </xf>
    <xf numFmtId="0" fontId="24" fillId="7" borderId="204" xfId="1" applyFont="1" applyFill="1" applyBorder="1" applyAlignment="1">
      <alignment horizontal="left" vertical="top"/>
    </xf>
    <xf numFmtId="0" fontId="25" fillId="7" borderId="204" xfId="1" applyFont="1" applyFill="1" applyBorder="1" applyAlignment="1">
      <alignment horizontal="left" vertical="top" wrapText="1"/>
    </xf>
    <xf numFmtId="0" fontId="25" fillId="7" borderId="205" xfId="1" applyFont="1" applyFill="1" applyBorder="1" applyAlignment="1">
      <alignment horizontal="left" vertical="top" wrapText="1"/>
    </xf>
    <xf numFmtId="0" fontId="24" fillId="7" borderId="206" xfId="1" applyFont="1" applyFill="1" applyBorder="1" applyAlignment="1">
      <alignment horizontal="left" vertical="top" wrapText="1"/>
    </xf>
    <xf numFmtId="0" fontId="24" fillId="7" borderId="201" xfId="1" applyFont="1" applyFill="1" applyBorder="1" applyAlignment="1">
      <alignment horizontal="left" vertical="top" wrapText="1"/>
    </xf>
    <xf numFmtId="0" fontId="24" fillId="7" borderId="202" xfId="1" applyFont="1" applyFill="1" applyBorder="1" applyAlignment="1">
      <alignment horizontal="left" vertical="top" wrapText="1"/>
    </xf>
    <xf numFmtId="0" fontId="24" fillId="7" borderId="203" xfId="1" applyFont="1" applyFill="1" applyBorder="1" applyAlignment="1">
      <alignment horizontal="left" vertical="top" wrapText="1"/>
    </xf>
    <xf numFmtId="0" fontId="25" fillId="2" borderId="201" xfId="1" applyFont="1" applyFill="1" applyBorder="1" applyAlignment="1">
      <alignment horizontal="left" vertical="top" wrapText="1"/>
    </xf>
    <xf numFmtId="0" fontId="25" fillId="2" borderId="202" xfId="1" applyFont="1" applyFill="1" applyBorder="1" applyAlignment="1">
      <alignment horizontal="left" vertical="top" wrapText="1"/>
    </xf>
    <xf numFmtId="0" fontId="25" fillId="2" borderId="203" xfId="1" applyFont="1" applyFill="1" applyBorder="1" applyAlignment="1">
      <alignment horizontal="left" vertical="top" wrapText="1"/>
    </xf>
    <xf numFmtId="0" fontId="24" fillId="2" borderId="96" xfId="1" applyFont="1" applyFill="1" applyBorder="1" applyAlignment="1">
      <alignment horizontal="left" vertical="top" wrapText="1"/>
    </xf>
    <xf numFmtId="0" fontId="25" fillId="6" borderId="97" xfId="1" applyFont="1" applyFill="1" applyBorder="1" applyAlignment="1">
      <alignment horizontal="left" vertical="top" wrapText="1"/>
    </xf>
    <xf numFmtId="0" fontId="24" fillId="7" borderId="205" xfId="1" applyFont="1" applyFill="1" applyBorder="1" applyAlignment="1">
      <alignment horizontal="left" vertical="top" wrapText="1"/>
    </xf>
    <xf numFmtId="0" fontId="24" fillId="7" borderId="204" xfId="1" applyFont="1" applyFill="1" applyBorder="1" applyAlignment="1">
      <alignment horizontal="left" vertical="top" wrapText="1"/>
    </xf>
    <xf numFmtId="0" fontId="25" fillId="7" borderId="206" xfId="1" applyFont="1" applyFill="1" applyBorder="1" applyAlignment="1">
      <alignment horizontal="left" vertical="top" wrapText="1"/>
    </xf>
  </cellXfs>
  <cellStyles count="3">
    <cellStyle name="Check Cell" xfId="2" builtinId="23"/>
    <cellStyle name="Normal" xfId="0" builtinId="0"/>
    <cellStyle name="Normal 2" xfId="1" xr:uid="{00000000-0005-0000-0000-00000100000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AA2A27"/>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8000"/>
      <color rgb="FF82C16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17"/>
  <sheetViews>
    <sheetView topLeftCell="A10" zoomScaleNormal="100" workbookViewId="0">
      <selection activeCell="A3" sqref="A3"/>
    </sheetView>
  </sheetViews>
  <sheetFormatPr defaultColWidth="8.85546875" defaultRowHeight="15.95" customHeight="1" x14ac:dyDescent="0.25"/>
  <cols>
    <col min="1" max="1" width="22.42578125" customWidth="1"/>
    <col min="2" max="2" width="33.42578125" customWidth="1"/>
    <col min="3" max="3" width="32" customWidth="1"/>
    <col min="4" max="4" width="28.85546875" customWidth="1"/>
    <col min="5" max="5" width="26.42578125" customWidth="1"/>
    <col min="6" max="6" width="28.42578125" customWidth="1"/>
    <col min="7" max="7" width="24.85546875" customWidth="1"/>
    <col min="8" max="8" width="36.42578125" style="1" customWidth="1"/>
    <col min="9" max="9" width="22.85546875" style="1" customWidth="1"/>
    <col min="10" max="10" width="23.42578125" style="1" customWidth="1"/>
    <col min="11" max="11" width="23.140625" style="1" customWidth="1"/>
    <col min="12" max="12" width="13" customWidth="1"/>
    <col min="13" max="13" width="16.42578125" customWidth="1"/>
    <col min="14" max="14" width="15.42578125" customWidth="1"/>
    <col min="15" max="15" width="15" customWidth="1"/>
    <col min="16" max="16" width="15.42578125" customWidth="1"/>
    <col min="17" max="17" width="13.42578125" customWidth="1"/>
    <col min="18" max="18" width="14.42578125" customWidth="1"/>
  </cols>
  <sheetData>
    <row r="1" spans="1:20" s="1" customFormat="1" ht="15" x14ac:dyDescent="0.25">
      <c r="A1" s="11" t="s">
        <v>0</v>
      </c>
      <c r="B1" s="10"/>
      <c r="C1" s="10"/>
      <c r="D1" s="10"/>
      <c r="E1" s="10"/>
      <c r="F1" s="10"/>
      <c r="G1" s="10"/>
      <c r="H1" s="10"/>
      <c r="I1" s="10"/>
      <c r="J1" s="10"/>
      <c r="K1" s="10"/>
      <c r="L1" s="10"/>
      <c r="M1" s="10"/>
      <c r="N1" s="10"/>
      <c r="O1" s="10"/>
      <c r="P1" s="10"/>
      <c r="Q1" s="10"/>
      <c r="R1" s="10"/>
    </row>
    <row r="2" spans="1:20" s="13" customFormat="1" ht="15.75" thickBot="1" x14ac:dyDescent="0.3">
      <c r="A2" s="12" t="s">
        <v>1</v>
      </c>
      <c r="B2" s="12"/>
      <c r="C2" s="12"/>
      <c r="D2" s="12"/>
      <c r="E2" s="12"/>
      <c r="F2" s="12"/>
      <c r="G2" s="12"/>
      <c r="H2" s="12"/>
      <c r="I2" s="12"/>
      <c r="J2" s="12"/>
      <c r="K2" s="12"/>
      <c r="L2" s="12"/>
      <c r="M2" s="12"/>
      <c r="N2" s="12"/>
      <c r="O2" s="12"/>
      <c r="P2" s="12"/>
      <c r="Q2" s="12"/>
      <c r="R2" s="12"/>
    </row>
    <row r="3" spans="1:20" s="1" customFormat="1" ht="14.25" customHeight="1" thickBot="1" x14ac:dyDescent="0.3">
      <c r="A3" s="121" t="s">
        <v>2</v>
      </c>
      <c r="B3" s="2"/>
      <c r="C3" s="2"/>
      <c r="D3" s="2"/>
      <c r="E3" s="2"/>
      <c r="F3" s="2"/>
      <c r="G3" s="2"/>
      <c r="H3" s="2"/>
      <c r="I3" s="2"/>
      <c r="J3" s="2"/>
      <c r="K3" s="2"/>
      <c r="L3" s="2"/>
      <c r="M3" s="2"/>
      <c r="N3" s="2"/>
      <c r="O3" s="2"/>
      <c r="P3" s="2"/>
      <c r="Q3" s="2"/>
      <c r="R3" s="2"/>
    </row>
    <row r="4" spans="1:20" s="1" customFormat="1" ht="36" customHeight="1" x14ac:dyDescent="0.25">
      <c r="A4" s="865"/>
      <c r="B4" s="867" t="s">
        <v>3</v>
      </c>
      <c r="C4" s="867" t="s">
        <v>4</v>
      </c>
      <c r="D4" s="869" t="s">
        <v>5</v>
      </c>
      <c r="E4" s="867" t="s">
        <v>6</v>
      </c>
      <c r="F4" s="867" t="s">
        <v>7</v>
      </c>
      <c r="G4" s="871" t="s">
        <v>8</v>
      </c>
      <c r="H4" s="295" t="s">
        <v>9</v>
      </c>
      <c r="I4" s="295" t="s">
        <v>10</v>
      </c>
      <c r="J4" s="296" t="s">
        <v>11</v>
      </c>
      <c r="K4" s="865"/>
      <c r="L4" s="295" t="s">
        <v>12</v>
      </c>
      <c r="M4" s="867" t="s">
        <v>13</v>
      </c>
      <c r="N4" s="867" t="s">
        <v>14</v>
      </c>
      <c r="O4" s="873" t="s">
        <v>15</v>
      </c>
      <c r="P4" s="874"/>
      <c r="Q4" s="873" t="s">
        <v>16</v>
      </c>
      <c r="R4" s="876"/>
    </row>
    <row r="5" spans="1:20" s="1" customFormat="1" ht="28.5" customHeight="1" thickBot="1" x14ac:dyDescent="0.3">
      <c r="A5" s="866"/>
      <c r="B5" s="868"/>
      <c r="C5" s="868"/>
      <c r="D5" s="870"/>
      <c r="E5" s="868"/>
      <c r="F5" s="868"/>
      <c r="G5" s="872"/>
      <c r="H5" s="273"/>
      <c r="I5" s="273"/>
      <c r="J5" s="105"/>
      <c r="K5" s="866"/>
      <c r="L5" s="273"/>
      <c r="M5" s="868"/>
      <c r="N5" s="868"/>
      <c r="O5" s="273" t="s">
        <v>17</v>
      </c>
      <c r="P5" s="297" t="s">
        <v>18</v>
      </c>
      <c r="Q5" s="273" t="s">
        <v>17</v>
      </c>
      <c r="R5" s="298" t="s">
        <v>18</v>
      </c>
    </row>
    <row r="6" spans="1:20" s="1" customFormat="1" ht="45.75" thickBot="1" x14ac:dyDescent="0.3">
      <c r="A6" s="166" t="s">
        <v>19</v>
      </c>
      <c r="B6" s="167"/>
      <c r="C6" s="167"/>
      <c r="D6" s="167"/>
      <c r="E6" s="167"/>
      <c r="F6" s="167"/>
      <c r="G6" s="167"/>
      <c r="H6" s="167"/>
      <c r="I6" s="167"/>
      <c r="J6" s="167"/>
      <c r="K6" s="168" t="s">
        <v>19</v>
      </c>
      <c r="L6" s="169"/>
      <c r="M6" s="169"/>
      <c r="N6" s="169"/>
      <c r="O6" s="169"/>
      <c r="P6" s="169"/>
      <c r="Q6" s="169"/>
      <c r="R6" s="169"/>
      <c r="S6" s="3"/>
      <c r="T6" s="3"/>
    </row>
    <row r="7" spans="1:20" s="1" customFormat="1" ht="15.75" thickBot="1" x14ac:dyDescent="0.3">
      <c r="A7" s="170" t="s">
        <v>20</v>
      </c>
      <c r="B7" s="167"/>
      <c r="C7" s="167"/>
      <c r="D7" s="167"/>
      <c r="E7" s="167"/>
      <c r="F7" s="167"/>
      <c r="G7" s="167"/>
      <c r="H7" s="167"/>
      <c r="I7" s="167"/>
      <c r="J7" s="167"/>
      <c r="K7" s="171" t="s">
        <v>20</v>
      </c>
      <c r="L7" s="169"/>
      <c r="M7" s="169"/>
      <c r="N7" s="169"/>
      <c r="O7" s="169"/>
      <c r="P7" s="169"/>
      <c r="Q7" s="169"/>
      <c r="R7" s="169"/>
    </row>
    <row r="8" spans="1:20" s="4" customFormat="1" ht="16.5" thickBot="1" x14ac:dyDescent="0.3">
      <c r="A8" s="172" t="s">
        <v>21</v>
      </c>
      <c r="B8" s="173"/>
      <c r="C8" s="173"/>
      <c r="D8" s="173"/>
      <c r="E8" s="173"/>
      <c r="F8" s="173"/>
      <c r="G8" s="173"/>
      <c r="H8" s="173"/>
      <c r="I8" s="173"/>
      <c r="J8" s="173"/>
      <c r="K8" s="174" t="s">
        <v>21</v>
      </c>
      <c r="L8" s="175"/>
      <c r="M8" s="175"/>
      <c r="N8" s="175"/>
      <c r="O8" s="175"/>
      <c r="P8" s="175"/>
      <c r="Q8" s="175"/>
      <c r="R8" s="175"/>
    </row>
    <row r="9" spans="1:20" s="4" customFormat="1" ht="16.5" thickBot="1" x14ac:dyDescent="0.3">
      <c r="A9" s="172" t="s">
        <v>22</v>
      </c>
      <c r="B9" s="173"/>
      <c r="C9" s="173"/>
      <c r="D9" s="173"/>
      <c r="E9" s="173"/>
      <c r="F9" s="173"/>
      <c r="G9" s="173"/>
      <c r="H9" s="173"/>
      <c r="I9" s="173"/>
      <c r="J9" s="173"/>
      <c r="K9" s="174" t="s">
        <v>22</v>
      </c>
      <c r="L9" s="175"/>
      <c r="M9" s="175"/>
      <c r="N9" s="175"/>
      <c r="O9" s="175"/>
      <c r="P9" s="175"/>
      <c r="Q9" s="175"/>
      <c r="R9" s="175"/>
    </row>
    <row r="10" spans="1:20" s="4" customFormat="1" ht="16.5" thickBot="1" x14ac:dyDescent="0.3">
      <c r="A10" s="172" t="s">
        <v>23</v>
      </c>
      <c r="B10" s="173"/>
      <c r="C10" s="173"/>
      <c r="D10" s="173"/>
      <c r="E10" s="173"/>
      <c r="F10" s="173"/>
      <c r="G10" s="173"/>
      <c r="H10" s="173"/>
      <c r="I10" s="173"/>
      <c r="J10" s="173"/>
      <c r="K10" s="174" t="s">
        <v>23</v>
      </c>
      <c r="L10" s="175"/>
      <c r="M10" s="175"/>
      <c r="N10" s="175"/>
      <c r="O10" s="175"/>
      <c r="P10" s="175"/>
      <c r="Q10" s="175"/>
      <c r="R10" s="175"/>
    </row>
    <row r="11" spans="1:20" s="4" customFormat="1" ht="16.5" thickBot="1" x14ac:dyDescent="0.3">
      <c r="A11" s="176" t="s">
        <v>24</v>
      </c>
      <c r="B11" s="173"/>
      <c r="C11" s="173"/>
      <c r="D11" s="173"/>
      <c r="E11" s="173"/>
      <c r="F11" s="173"/>
      <c r="G11" s="173"/>
      <c r="H11" s="173"/>
      <c r="I11" s="173"/>
      <c r="J11" s="173"/>
      <c r="K11" s="177" t="s">
        <v>24</v>
      </c>
      <c r="L11" s="175"/>
      <c r="M11" s="175"/>
      <c r="N11" s="175"/>
      <c r="O11" s="175"/>
      <c r="P11" s="175"/>
      <c r="Q11" s="175"/>
      <c r="R11" s="175"/>
    </row>
    <row r="12" spans="1:20" s="4" customFormat="1" ht="16.5" thickBot="1" x14ac:dyDescent="0.3">
      <c r="A12" s="172" t="s">
        <v>21</v>
      </c>
      <c r="B12" s="173"/>
      <c r="C12" s="173"/>
      <c r="D12" s="173"/>
      <c r="E12" s="173"/>
      <c r="F12" s="173"/>
      <c r="G12" s="173"/>
      <c r="H12" s="173"/>
      <c r="I12" s="173"/>
      <c r="J12" s="173"/>
      <c r="K12" s="174" t="s">
        <v>21</v>
      </c>
      <c r="L12" s="175"/>
      <c r="M12" s="175"/>
      <c r="N12" s="175"/>
      <c r="O12" s="175"/>
      <c r="P12" s="175"/>
      <c r="Q12" s="175"/>
      <c r="R12" s="175"/>
    </row>
    <row r="13" spans="1:20" s="4" customFormat="1" ht="16.5" thickBot="1" x14ac:dyDescent="0.3">
      <c r="A13" s="172" t="s">
        <v>22</v>
      </c>
      <c r="B13" s="173"/>
      <c r="C13" s="173"/>
      <c r="D13" s="173"/>
      <c r="E13" s="173"/>
      <c r="F13" s="173"/>
      <c r="G13" s="173"/>
      <c r="H13" s="173"/>
      <c r="I13" s="173"/>
      <c r="J13" s="173"/>
      <c r="K13" s="174" t="s">
        <v>22</v>
      </c>
      <c r="L13" s="175"/>
      <c r="M13" s="175"/>
      <c r="N13" s="175"/>
      <c r="O13" s="175"/>
      <c r="P13" s="175"/>
      <c r="Q13" s="175"/>
      <c r="R13" s="175"/>
    </row>
    <row r="14" spans="1:20" s="4" customFormat="1" ht="16.5" thickBot="1" x14ac:dyDescent="0.3">
      <c r="A14" s="172" t="s">
        <v>23</v>
      </c>
      <c r="B14" s="173"/>
      <c r="C14" s="173"/>
      <c r="D14" s="173"/>
      <c r="E14" s="173"/>
      <c r="F14" s="173"/>
      <c r="G14" s="173"/>
      <c r="H14" s="173"/>
      <c r="I14" s="173"/>
      <c r="J14" s="173"/>
      <c r="K14" s="174" t="s">
        <v>23</v>
      </c>
      <c r="L14" s="175"/>
      <c r="M14" s="175"/>
      <c r="N14" s="175"/>
      <c r="O14" s="175"/>
      <c r="P14" s="175"/>
      <c r="Q14" s="175"/>
      <c r="R14" s="175"/>
    </row>
    <row r="15" spans="1:20" s="4" customFormat="1" ht="56.25" customHeight="1" thickBot="1" x14ac:dyDescent="0.3">
      <c r="A15" s="166" t="s">
        <v>25</v>
      </c>
      <c r="B15" s="173"/>
      <c r="C15" s="173"/>
      <c r="D15" s="173"/>
      <c r="E15" s="173"/>
      <c r="F15" s="173"/>
      <c r="G15" s="173"/>
      <c r="H15" s="173"/>
      <c r="I15" s="173"/>
      <c r="J15" s="173"/>
      <c r="K15" s="168" t="s">
        <v>25</v>
      </c>
      <c r="L15" s="175"/>
      <c r="M15" s="175"/>
      <c r="N15" s="175"/>
      <c r="O15" s="175"/>
      <c r="P15" s="175"/>
      <c r="Q15" s="175"/>
      <c r="R15" s="175"/>
    </row>
    <row r="16" spans="1:20" s="4" customFormat="1" ht="16.5" thickBot="1" x14ac:dyDescent="0.3">
      <c r="A16" s="176" t="s">
        <v>20</v>
      </c>
      <c r="B16" s="173"/>
      <c r="C16" s="173"/>
      <c r="D16" s="173"/>
      <c r="E16" s="173"/>
      <c r="F16" s="173"/>
      <c r="G16" s="173"/>
      <c r="H16" s="173"/>
      <c r="I16" s="173"/>
      <c r="J16" s="173"/>
      <c r="K16" s="177" t="s">
        <v>20</v>
      </c>
      <c r="L16" s="175"/>
      <c r="M16" s="175"/>
      <c r="N16" s="175"/>
      <c r="O16" s="175"/>
      <c r="P16" s="175"/>
      <c r="Q16" s="175"/>
      <c r="R16" s="175"/>
    </row>
    <row r="17" spans="1:20" s="4" customFormat="1" ht="16.5" thickBot="1" x14ac:dyDescent="0.3">
      <c r="A17" s="172" t="s">
        <v>21</v>
      </c>
      <c r="B17" s="173"/>
      <c r="C17" s="173"/>
      <c r="D17" s="173"/>
      <c r="E17" s="173"/>
      <c r="F17" s="173"/>
      <c r="G17" s="173"/>
      <c r="H17" s="173"/>
      <c r="I17" s="173"/>
      <c r="J17" s="173"/>
      <c r="K17" s="174" t="s">
        <v>21</v>
      </c>
      <c r="L17" s="175"/>
      <c r="M17" s="175"/>
      <c r="N17" s="175"/>
      <c r="O17" s="175"/>
      <c r="P17" s="175"/>
      <c r="Q17" s="175"/>
      <c r="R17" s="175"/>
    </row>
    <row r="18" spans="1:20" s="4" customFormat="1" ht="16.5" thickBot="1" x14ac:dyDescent="0.3">
      <c r="A18" s="172" t="s">
        <v>22</v>
      </c>
      <c r="B18" s="173"/>
      <c r="C18" s="173"/>
      <c r="D18" s="173"/>
      <c r="E18" s="173"/>
      <c r="F18" s="173"/>
      <c r="G18" s="173"/>
      <c r="H18" s="173"/>
      <c r="I18" s="173"/>
      <c r="J18" s="173"/>
      <c r="K18" s="174" t="s">
        <v>22</v>
      </c>
      <c r="L18" s="175"/>
      <c r="M18" s="175"/>
      <c r="N18" s="175"/>
      <c r="O18" s="175"/>
      <c r="P18" s="175"/>
      <c r="Q18" s="175"/>
      <c r="R18" s="175"/>
    </row>
    <row r="19" spans="1:20" s="4" customFormat="1" ht="16.5" thickBot="1" x14ac:dyDescent="0.3">
      <c r="A19" s="172" t="s">
        <v>23</v>
      </c>
      <c r="B19" s="173"/>
      <c r="C19" s="173"/>
      <c r="D19" s="173"/>
      <c r="E19" s="173"/>
      <c r="F19" s="173"/>
      <c r="G19" s="173"/>
      <c r="H19" s="173"/>
      <c r="I19" s="173"/>
      <c r="J19" s="173"/>
      <c r="K19" s="174" t="s">
        <v>23</v>
      </c>
      <c r="L19" s="175"/>
      <c r="M19" s="175"/>
      <c r="N19" s="175"/>
      <c r="O19" s="175"/>
      <c r="P19" s="175"/>
      <c r="Q19" s="175"/>
      <c r="R19" s="175"/>
    </row>
    <row r="20" spans="1:20" s="4" customFormat="1" ht="16.5" thickBot="1" x14ac:dyDescent="0.3">
      <c r="A20" s="176" t="s">
        <v>24</v>
      </c>
      <c r="B20" s="173"/>
      <c r="C20" s="173"/>
      <c r="D20" s="173"/>
      <c r="E20" s="173"/>
      <c r="F20" s="173"/>
      <c r="G20" s="173"/>
      <c r="H20" s="173"/>
      <c r="I20" s="173"/>
      <c r="J20" s="173"/>
      <c r="K20" s="177" t="s">
        <v>24</v>
      </c>
      <c r="L20" s="175"/>
      <c r="M20" s="175"/>
      <c r="N20" s="175"/>
      <c r="O20" s="175"/>
      <c r="P20" s="175"/>
      <c r="Q20" s="175"/>
      <c r="R20" s="175"/>
    </row>
    <row r="21" spans="1:20" s="4" customFormat="1" ht="16.5" thickBot="1" x14ac:dyDescent="0.3">
      <c r="A21" s="172" t="s">
        <v>21</v>
      </c>
      <c r="B21" s="173"/>
      <c r="C21" s="173"/>
      <c r="D21" s="173"/>
      <c r="E21" s="173"/>
      <c r="F21" s="173"/>
      <c r="G21" s="173"/>
      <c r="H21" s="173"/>
      <c r="I21" s="173"/>
      <c r="J21" s="173"/>
      <c r="K21" s="174" t="s">
        <v>21</v>
      </c>
      <c r="L21" s="175"/>
      <c r="M21" s="175"/>
      <c r="N21" s="175"/>
      <c r="O21" s="175"/>
      <c r="P21" s="175"/>
      <c r="Q21" s="175"/>
      <c r="R21" s="175"/>
    </row>
    <row r="22" spans="1:20" s="4" customFormat="1" ht="16.5" thickBot="1" x14ac:dyDescent="0.3">
      <c r="A22" s="172" t="s">
        <v>22</v>
      </c>
      <c r="B22" s="173"/>
      <c r="C22" s="173"/>
      <c r="D22" s="173"/>
      <c r="E22" s="173"/>
      <c r="F22" s="173"/>
      <c r="G22" s="173"/>
      <c r="H22" s="173"/>
      <c r="I22" s="173"/>
      <c r="J22" s="173"/>
      <c r="K22" s="174" t="s">
        <v>22</v>
      </c>
      <c r="L22" s="175"/>
      <c r="M22" s="175"/>
      <c r="N22" s="175"/>
      <c r="O22" s="175"/>
      <c r="P22" s="175"/>
      <c r="Q22" s="175"/>
      <c r="R22" s="175"/>
    </row>
    <row r="23" spans="1:20" s="4" customFormat="1" ht="16.5" thickBot="1" x14ac:dyDescent="0.3">
      <c r="A23" s="172" t="s">
        <v>23</v>
      </c>
      <c r="B23" s="173"/>
      <c r="C23" s="173"/>
      <c r="D23" s="173"/>
      <c r="E23" s="173"/>
      <c r="F23" s="173"/>
      <c r="G23" s="173"/>
      <c r="H23" s="173"/>
      <c r="I23" s="173"/>
      <c r="J23" s="173"/>
      <c r="K23" s="174" t="s">
        <v>23</v>
      </c>
      <c r="L23" s="175"/>
      <c r="M23" s="175"/>
      <c r="N23" s="175"/>
      <c r="O23" s="175"/>
      <c r="P23" s="175"/>
      <c r="Q23" s="175"/>
      <c r="R23" s="175"/>
    </row>
    <row r="24" spans="1:20" s="4" customFormat="1" ht="39" customHeight="1" thickBot="1" x14ac:dyDescent="0.3">
      <c r="A24" s="166" t="s">
        <v>26</v>
      </c>
      <c r="B24" s="173"/>
      <c r="C24" s="173"/>
      <c r="D24" s="173"/>
      <c r="E24" s="173"/>
      <c r="F24" s="173"/>
      <c r="G24" s="173"/>
      <c r="H24" s="173"/>
      <c r="I24" s="173"/>
      <c r="J24" s="173"/>
      <c r="K24" s="168" t="s">
        <v>26</v>
      </c>
      <c r="L24" s="175"/>
      <c r="M24" s="175"/>
      <c r="N24" s="175"/>
      <c r="O24" s="175"/>
      <c r="P24" s="175"/>
      <c r="Q24" s="175"/>
      <c r="R24" s="175"/>
      <c r="S24" s="5"/>
      <c r="T24" s="5"/>
    </row>
    <row r="25" spans="1:20" s="4" customFormat="1" ht="16.5" thickBot="1" x14ac:dyDescent="0.3">
      <c r="A25" s="176" t="s">
        <v>20</v>
      </c>
      <c r="B25" s="173"/>
      <c r="C25" s="173"/>
      <c r="D25" s="173"/>
      <c r="E25" s="173"/>
      <c r="F25" s="173"/>
      <c r="G25" s="173"/>
      <c r="H25" s="173"/>
      <c r="I25" s="173"/>
      <c r="J25" s="173"/>
      <c r="K25" s="177" t="s">
        <v>20</v>
      </c>
      <c r="L25" s="175"/>
      <c r="M25" s="175"/>
      <c r="N25" s="175"/>
      <c r="O25" s="175"/>
      <c r="P25" s="175"/>
      <c r="Q25" s="175"/>
      <c r="R25" s="175"/>
    </row>
    <row r="26" spans="1:20" s="4" customFormat="1" ht="16.5" thickBot="1" x14ac:dyDescent="0.3">
      <c r="A26" s="176" t="s">
        <v>24</v>
      </c>
      <c r="B26" s="173"/>
      <c r="C26" s="173"/>
      <c r="D26" s="173"/>
      <c r="E26" s="173"/>
      <c r="F26" s="173"/>
      <c r="G26" s="173"/>
      <c r="H26" s="173"/>
      <c r="I26" s="173"/>
      <c r="J26" s="173"/>
      <c r="K26" s="177" t="s">
        <v>24</v>
      </c>
      <c r="L26" s="175"/>
      <c r="M26" s="175"/>
      <c r="N26" s="175"/>
      <c r="O26" s="175"/>
      <c r="P26" s="175"/>
      <c r="Q26" s="175"/>
      <c r="R26" s="175"/>
    </row>
    <row r="27" spans="1:20" s="4" customFormat="1" ht="16.5" thickBot="1" x14ac:dyDescent="0.3">
      <c r="A27" s="106" t="s">
        <v>27</v>
      </c>
      <c r="B27" s="173"/>
      <c r="C27" s="173"/>
      <c r="D27" s="173"/>
      <c r="E27" s="173"/>
      <c r="F27" s="173"/>
      <c r="G27" s="173"/>
      <c r="H27" s="173"/>
      <c r="I27" s="173"/>
      <c r="J27" s="173"/>
      <c r="K27" s="107" t="s">
        <v>27</v>
      </c>
      <c r="L27" s="175"/>
      <c r="M27" s="175"/>
      <c r="N27" s="175"/>
      <c r="O27" s="175"/>
      <c r="P27" s="175"/>
      <c r="Q27" s="175"/>
      <c r="R27" s="175"/>
    </row>
    <row r="28" spans="1:20" s="4" customFormat="1" ht="15.75" x14ac:dyDescent="0.25">
      <c r="A28" s="25"/>
      <c r="B28" s="25"/>
      <c r="C28" s="25"/>
      <c r="D28" s="25"/>
      <c r="E28" s="25"/>
      <c r="F28" s="25"/>
      <c r="G28" s="25"/>
      <c r="H28" s="25"/>
      <c r="I28" s="25"/>
      <c r="J28" s="25"/>
      <c r="K28" s="25"/>
      <c r="L28" s="25"/>
      <c r="M28" s="25"/>
      <c r="N28" s="25"/>
      <c r="O28" s="25"/>
      <c r="P28" s="25"/>
      <c r="Q28" s="25"/>
      <c r="R28" s="25"/>
    </row>
    <row r="29" spans="1:20" s="4" customFormat="1" ht="15.75" x14ac:dyDescent="0.25">
      <c r="A29" s="25"/>
      <c r="B29" s="25"/>
      <c r="C29" s="25"/>
      <c r="D29" s="25"/>
      <c r="E29" s="25"/>
      <c r="F29" s="25"/>
      <c r="G29" s="25"/>
      <c r="H29" s="25"/>
      <c r="I29" s="25"/>
      <c r="J29" s="25"/>
      <c r="K29" s="25"/>
      <c r="L29" s="25"/>
      <c r="M29" s="25"/>
      <c r="N29" s="25"/>
      <c r="O29" s="25"/>
      <c r="P29" s="25"/>
      <c r="Q29" s="25"/>
      <c r="R29" s="25"/>
    </row>
    <row r="30" spans="1:20" s="1" customFormat="1" ht="17.25" customHeight="1" x14ac:dyDescent="0.25">
      <c r="A30" s="272" t="s">
        <v>28</v>
      </c>
      <c r="B30" s="272"/>
      <c r="C30" s="272"/>
      <c r="D30" s="272"/>
      <c r="E30" s="272"/>
      <c r="F30" s="272"/>
      <c r="G30" s="272"/>
      <c r="H30" s="272"/>
      <c r="I30" s="272"/>
      <c r="J30" s="272"/>
    </row>
    <row r="31" spans="1:20" s="1" customFormat="1" ht="15.75" customHeight="1" x14ac:dyDescent="0.25">
      <c r="A31" s="21" t="s">
        <v>29</v>
      </c>
      <c r="B31" s="877" t="s">
        <v>30</v>
      </c>
      <c r="C31" s="877"/>
      <c r="D31" s="877"/>
      <c r="E31" s="877"/>
      <c r="F31" s="877"/>
      <c r="G31" s="877"/>
      <c r="H31" s="877"/>
      <c r="I31" s="877"/>
      <c r="J31" s="877"/>
    </row>
    <row r="32" spans="1:20" s="1" customFormat="1" ht="24.75" customHeight="1" x14ac:dyDescent="0.25">
      <c r="A32" s="23" t="s">
        <v>31</v>
      </c>
      <c r="B32" s="877" t="s">
        <v>32</v>
      </c>
      <c r="C32" s="877"/>
      <c r="D32" s="877"/>
      <c r="E32" s="877"/>
      <c r="F32" s="877"/>
      <c r="G32" s="877"/>
      <c r="H32" s="877"/>
      <c r="I32" s="877"/>
      <c r="J32" s="877"/>
    </row>
    <row r="33" spans="1:12" s="6" customFormat="1" ht="22.5" customHeight="1" x14ac:dyDescent="0.25">
      <c r="A33" s="122" t="s">
        <v>33</v>
      </c>
      <c r="B33" s="877" t="s">
        <v>34</v>
      </c>
      <c r="C33" s="877"/>
      <c r="D33" s="877"/>
      <c r="E33" s="877"/>
      <c r="F33" s="877"/>
      <c r="G33" s="877"/>
      <c r="H33" s="877"/>
      <c r="I33" s="877"/>
      <c r="J33" s="877"/>
      <c r="L33" s="7"/>
    </row>
    <row r="34" spans="1:12" s="6" customFormat="1" ht="22.5" customHeight="1" x14ac:dyDescent="0.25">
      <c r="A34" s="122"/>
      <c r="B34" s="877" t="s">
        <v>35</v>
      </c>
      <c r="C34" s="877"/>
      <c r="D34" s="877"/>
      <c r="E34" s="877"/>
      <c r="F34" s="877"/>
      <c r="G34" s="877"/>
      <c r="H34" s="877"/>
      <c r="I34" s="877"/>
      <c r="J34" s="877"/>
      <c r="L34" s="7"/>
    </row>
    <row r="35" spans="1:12" s="6" customFormat="1" ht="23.25" customHeight="1" x14ac:dyDescent="0.25">
      <c r="A35" s="122"/>
      <c r="B35" s="878" t="s">
        <v>36</v>
      </c>
      <c r="C35" s="878"/>
      <c r="D35" s="878"/>
      <c r="E35" s="878"/>
      <c r="F35" s="878"/>
      <c r="G35" s="878"/>
      <c r="H35" s="878"/>
      <c r="I35" s="878"/>
      <c r="J35" s="878"/>
      <c r="L35" s="7"/>
    </row>
    <row r="36" spans="1:12" s="6" customFormat="1" ht="22.5" customHeight="1" x14ac:dyDescent="0.25">
      <c r="A36" s="122"/>
      <c r="B36" s="878" t="s">
        <v>37</v>
      </c>
      <c r="C36" s="878"/>
      <c r="D36" s="878"/>
      <c r="E36" s="878"/>
      <c r="F36" s="878"/>
      <c r="G36" s="878"/>
      <c r="H36" s="878"/>
      <c r="I36" s="878"/>
      <c r="J36" s="878"/>
      <c r="L36" s="7"/>
    </row>
    <row r="37" spans="1:12" s="6" customFormat="1" ht="21.75" customHeight="1" x14ac:dyDescent="0.25">
      <c r="A37" s="122"/>
      <c r="B37" s="877" t="s">
        <v>38</v>
      </c>
      <c r="C37" s="877"/>
      <c r="D37" s="877"/>
      <c r="E37" s="877"/>
      <c r="F37" s="877"/>
      <c r="G37" s="877"/>
      <c r="H37" s="877"/>
      <c r="I37" s="877"/>
      <c r="J37" s="877"/>
      <c r="L37" s="7"/>
    </row>
    <row r="38" spans="1:12" s="1" customFormat="1" ht="22.5" customHeight="1" x14ac:dyDescent="0.25">
      <c r="A38" s="24" t="s">
        <v>39</v>
      </c>
      <c r="B38" s="879" t="s">
        <v>40</v>
      </c>
      <c r="C38" s="879"/>
      <c r="D38" s="879"/>
      <c r="E38" s="879"/>
      <c r="F38" s="879"/>
      <c r="G38" s="879"/>
      <c r="H38" s="879"/>
      <c r="I38" s="879"/>
      <c r="J38" s="879"/>
    </row>
    <row r="39" spans="1:12" ht="21.75" customHeight="1" x14ac:dyDescent="0.25">
      <c r="A39" s="123" t="s">
        <v>41</v>
      </c>
      <c r="B39" s="880" t="s">
        <v>42</v>
      </c>
      <c r="C39" s="880"/>
      <c r="D39" s="880"/>
      <c r="E39" s="880"/>
      <c r="F39" s="880"/>
      <c r="G39" s="880"/>
      <c r="H39" s="880"/>
      <c r="I39" s="880"/>
      <c r="J39" s="880"/>
      <c r="K39"/>
    </row>
    <row r="40" spans="1:12" ht="23.25" customHeight="1" x14ac:dyDescent="0.25">
      <c r="A40" s="93"/>
      <c r="B40" s="9"/>
      <c r="C40" s="9"/>
      <c r="D40" s="9"/>
      <c r="E40" s="9"/>
      <c r="F40" s="9"/>
      <c r="G40" s="9"/>
      <c r="H40" s="9"/>
      <c r="I40" s="9"/>
      <c r="J40" s="9"/>
      <c r="K40"/>
    </row>
    <row r="41" spans="1:12" ht="18.75" customHeight="1" thickBot="1" x14ac:dyDescent="0.3">
      <c r="A41" s="22" t="s">
        <v>43</v>
      </c>
      <c r="B41" s="20"/>
      <c r="C41" s="20"/>
      <c r="D41" s="20"/>
      <c r="E41" s="20"/>
      <c r="F41" s="20"/>
      <c r="G41" s="20"/>
      <c r="H41" s="19"/>
      <c r="I41" s="19"/>
      <c r="J41" s="19"/>
      <c r="K41"/>
    </row>
    <row r="42" spans="1:12" ht="13.5" customHeight="1" thickBot="1" x14ac:dyDescent="0.3">
      <c r="A42" s="98" t="s">
        <v>44</v>
      </c>
      <c r="B42" s="299" t="s">
        <v>43</v>
      </c>
      <c r="C42" s="98" t="s">
        <v>44</v>
      </c>
      <c r="D42" s="299" t="s">
        <v>43</v>
      </c>
      <c r="E42" s="98" t="s">
        <v>44</v>
      </c>
      <c r="F42" s="299" t="s">
        <v>43</v>
      </c>
      <c r="G42" s="98" t="s">
        <v>44</v>
      </c>
      <c r="H42" s="299" t="s">
        <v>43</v>
      </c>
      <c r="I42" s="98" t="s">
        <v>44</v>
      </c>
      <c r="J42" s="299" t="s">
        <v>43</v>
      </c>
      <c r="K42"/>
    </row>
    <row r="43" spans="1:12" ht="14.25" customHeight="1" thickBot="1" x14ac:dyDescent="0.3">
      <c r="A43" s="859" t="s">
        <v>45</v>
      </c>
      <c r="B43" s="178" t="s">
        <v>46</v>
      </c>
      <c r="C43" s="859" t="s">
        <v>47</v>
      </c>
      <c r="D43" s="178" t="s">
        <v>48</v>
      </c>
      <c r="E43" s="859" t="s">
        <v>49</v>
      </c>
      <c r="F43" s="178" t="s">
        <v>50</v>
      </c>
      <c r="G43" s="862" t="s">
        <v>51</v>
      </c>
      <c r="H43" s="300" t="s">
        <v>52</v>
      </c>
      <c r="I43" s="859" t="s">
        <v>53</v>
      </c>
      <c r="J43" s="178" t="s">
        <v>54</v>
      </c>
      <c r="K43"/>
    </row>
    <row r="44" spans="1:12" ht="14.25" customHeight="1" thickBot="1" x14ac:dyDescent="0.3">
      <c r="A44" s="860"/>
      <c r="B44" s="179" t="s">
        <v>55</v>
      </c>
      <c r="C44" s="860"/>
      <c r="D44" s="179" t="s">
        <v>56</v>
      </c>
      <c r="E44" s="860"/>
      <c r="F44" s="179" t="s">
        <v>57</v>
      </c>
      <c r="G44" s="863"/>
      <c r="H44" s="179" t="s">
        <v>58</v>
      </c>
      <c r="I44" s="860"/>
      <c r="J44" s="179" t="s">
        <v>59</v>
      </c>
      <c r="K44"/>
    </row>
    <row r="45" spans="1:12" ht="14.25" customHeight="1" thickBot="1" x14ac:dyDescent="0.3">
      <c r="A45" s="860"/>
      <c r="B45" s="179" t="s">
        <v>60</v>
      </c>
      <c r="C45" s="860"/>
      <c r="D45" s="179" t="s">
        <v>61</v>
      </c>
      <c r="E45" s="860"/>
      <c r="F45" s="178" t="s">
        <v>62</v>
      </c>
      <c r="G45" s="863"/>
      <c r="H45" s="179" t="s">
        <v>63</v>
      </c>
      <c r="I45" s="860"/>
      <c r="J45" s="179" t="s">
        <v>64</v>
      </c>
      <c r="K45"/>
    </row>
    <row r="46" spans="1:12" ht="14.25" customHeight="1" thickBot="1" x14ac:dyDescent="0.3">
      <c r="A46" s="860"/>
      <c r="B46" s="179" t="s">
        <v>65</v>
      </c>
      <c r="C46" s="860"/>
      <c r="D46" s="179" t="s">
        <v>66</v>
      </c>
      <c r="E46" s="860"/>
      <c r="F46" s="179" t="s">
        <v>67</v>
      </c>
      <c r="G46" s="863"/>
      <c r="H46" s="179" t="s">
        <v>68</v>
      </c>
      <c r="I46" s="860"/>
      <c r="J46" s="179" t="s">
        <v>69</v>
      </c>
      <c r="K46"/>
    </row>
    <row r="47" spans="1:12" ht="14.25" customHeight="1" thickBot="1" x14ac:dyDescent="0.3">
      <c r="A47" s="860"/>
      <c r="B47" s="179" t="s">
        <v>70</v>
      </c>
      <c r="C47" s="860"/>
      <c r="D47" s="179" t="s">
        <v>71</v>
      </c>
      <c r="E47" s="860"/>
      <c r="F47" s="179" t="s">
        <v>72</v>
      </c>
      <c r="G47" s="863"/>
      <c r="H47" s="179" t="s">
        <v>73</v>
      </c>
      <c r="I47" s="860"/>
      <c r="J47" s="179" t="s">
        <v>74</v>
      </c>
      <c r="K47"/>
    </row>
    <row r="48" spans="1:12" ht="14.25" customHeight="1" thickBot="1" x14ac:dyDescent="0.3">
      <c r="A48" s="860"/>
      <c r="B48" s="179" t="s">
        <v>75</v>
      </c>
      <c r="C48" s="860"/>
      <c r="D48" s="179" t="s">
        <v>76</v>
      </c>
      <c r="E48" s="860"/>
      <c r="F48" s="179" t="s">
        <v>77</v>
      </c>
      <c r="G48" s="863"/>
      <c r="H48" s="179" t="s">
        <v>78</v>
      </c>
      <c r="I48" s="860"/>
      <c r="J48" s="179" t="s">
        <v>79</v>
      </c>
      <c r="K48"/>
    </row>
    <row r="49" spans="1:14" ht="14.25" customHeight="1" thickBot="1" x14ac:dyDescent="0.3">
      <c r="A49" s="860"/>
      <c r="B49" s="179" t="s">
        <v>80</v>
      </c>
      <c r="C49" s="860"/>
      <c r="D49" s="179" t="s">
        <v>81</v>
      </c>
      <c r="E49" s="860"/>
      <c r="F49" s="179" t="s">
        <v>82</v>
      </c>
      <c r="G49" s="863"/>
      <c r="H49" s="178" t="s">
        <v>83</v>
      </c>
      <c r="I49" s="861"/>
      <c r="J49" s="179" t="s">
        <v>84</v>
      </c>
      <c r="K49"/>
      <c r="N49" s="14"/>
    </row>
    <row r="50" spans="1:14" ht="14.25" customHeight="1" thickBot="1" x14ac:dyDescent="0.3">
      <c r="A50" s="860"/>
      <c r="B50" s="179" t="s">
        <v>85</v>
      </c>
      <c r="C50" s="860"/>
      <c r="D50" s="179" t="s">
        <v>86</v>
      </c>
      <c r="E50" s="860"/>
      <c r="F50" s="179" t="s">
        <v>87</v>
      </c>
      <c r="G50" s="863"/>
      <c r="H50" s="179" t="s">
        <v>88</v>
      </c>
      <c r="I50" s="18"/>
      <c r="J50" s="18"/>
      <c r="K50"/>
      <c r="N50" s="14"/>
    </row>
    <row r="51" spans="1:14" ht="14.25" customHeight="1" thickBot="1" x14ac:dyDescent="0.3">
      <c r="A51" s="860"/>
      <c r="B51" s="179" t="s">
        <v>89</v>
      </c>
      <c r="C51" s="860"/>
      <c r="D51" s="179" t="s">
        <v>90</v>
      </c>
      <c r="E51" s="860"/>
      <c r="F51" s="179" t="s">
        <v>91</v>
      </c>
      <c r="G51" s="863"/>
      <c r="H51" s="179" t="s">
        <v>92</v>
      </c>
      <c r="I51" s="18"/>
      <c r="J51" s="18"/>
      <c r="K51"/>
      <c r="N51" s="14"/>
    </row>
    <row r="52" spans="1:14" ht="14.25" customHeight="1" thickBot="1" x14ac:dyDescent="0.3">
      <c r="A52" s="860"/>
      <c r="B52" s="179" t="s">
        <v>93</v>
      </c>
      <c r="C52" s="860"/>
      <c r="D52" s="179" t="s">
        <v>94</v>
      </c>
      <c r="E52" s="860"/>
      <c r="F52" s="179" t="s">
        <v>95</v>
      </c>
      <c r="G52" s="863"/>
      <c r="H52" s="179" t="s">
        <v>96</v>
      </c>
      <c r="I52" s="18"/>
      <c r="J52" s="18"/>
      <c r="K52"/>
      <c r="N52" s="14"/>
    </row>
    <row r="53" spans="1:14" ht="14.25" customHeight="1" thickBot="1" x14ac:dyDescent="0.3">
      <c r="A53" s="860"/>
      <c r="B53" s="179" t="s">
        <v>97</v>
      </c>
      <c r="C53" s="860"/>
      <c r="D53" s="179" t="s">
        <v>98</v>
      </c>
      <c r="E53" s="860"/>
      <c r="F53" s="178" t="s">
        <v>99</v>
      </c>
      <c r="G53" s="863"/>
      <c r="H53" s="179" t="s">
        <v>100</v>
      </c>
      <c r="I53" s="18"/>
      <c r="J53" s="18"/>
      <c r="K53"/>
      <c r="N53" s="14"/>
    </row>
    <row r="54" spans="1:14" ht="14.25" customHeight="1" thickBot="1" x14ac:dyDescent="0.3">
      <c r="A54" s="860"/>
      <c r="B54" s="179" t="s">
        <v>101</v>
      </c>
      <c r="C54" s="860"/>
      <c r="D54" s="179" t="s">
        <v>102</v>
      </c>
      <c r="E54" s="860"/>
      <c r="F54" s="179" t="s">
        <v>103</v>
      </c>
      <c r="G54" s="863"/>
      <c r="H54" s="179" t="s">
        <v>104</v>
      </c>
      <c r="I54" s="18"/>
      <c r="J54" s="18"/>
      <c r="K54"/>
      <c r="N54" s="14"/>
    </row>
    <row r="55" spans="1:14" ht="14.25" customHeight="1" thickBot="1" x14ac:dyDescent="0.3">
      <c r="A55" s="860"/>
      <c r="B55" s="179" t="s">
        <v>105</v>
      </c>
      <c r="C55" s="860"/>
      <c r="D55" s="179" t="s">
        <v>106</v>
      </c>
      <c r="E55" s="860"/>
      <c r="F55" s="179" t="s">
        <v>107</v>
      </c>
      <c r="G55" s="863"/>
      <c r="H55" s="178" t="s">
        <v>108</v>
      </c>
      <c r="I55" s="18"/>
      <c r="J55" s="18"/>
      <c r="K55"/>
    </row>
    <row r="56" spans="1:14" ht="14.25" customHeight="1" thickBot="1" x14ac:dyDescent="0.3">
      <c r="A56" s="860"/>
      <c r="B56" s="178" t="s">
        <v>109</v>
      </c>
      <c r="C56" s="860"/>
      <c r="D56" s="178" t="s">
        <v>110</v>
      </c>
      <c r="E56" s="861"/>
      <c r="F56" s="179" t="s">
        <v>111</v>
      </c>
      <c r="G56" s="863"/>
      <c r="H56" s="179" t="s">
        <v>112</v>
      </c>
      <c r="I56" s="18"/>
      <c r="J56" s="18"/>
      <c r="K56"/>
    </row>
    <row r="57" spans="1:14" ht="14.25" customHeight="1" thickBot="1" x14ac:dyDescent="0.3">
      <c r="A57" s="860"/>
      <c r="B57" s="179" t="s">
        <v>113</v>
      </c>
      <c r="C57" s="860"/>
      <c r="D57" s="179" t="s">
        <v>114</v>
      </c>
      <c r="G57" s="863"/>
      <c r="H57" s="179" t="s">
        <v>115</v>
      </c>
      <c r="I57" s="18"/>
      <c r="J57" s="18"/>
      <c r="K57"/>
    </row>
    <row r="58" spans="1:14" ht="14.25" customHeight="1" thickBot="1" x14ac:dyDescent="0.3">
      <c r="A58" s="860"/>
      <c r="B58" s="179" t="s">
        <v>116</v>
      </c>
      <c r="C58" s="860"/>
      <c r="D58" s="179" t="s">
        <v>117</v>
      </c>
      <c r="G58" s="863"/>
      <c r="H58" s="179" t="s">
        <v>118</v>
      </c>
      <c r="I58" s="18"/>
      <c r="J58" s="18"/>
      <c r="K58"/>
    </row>
    <row r="59" spans="1:14" ht="14.25" customHeight="1" thickBot="1" x14ac:dyDescent="0.3">
      <c r="A59" s="860"/>
      <c r="B59" s="179" t="s">
        <v>119</v>
      </c>
      <c r="C59" s="860"/>
      <c r="D59" s="179" t="s">
        <v>120</v>
      </c>
      <c r="E59" s="16"/>
      <c r="F59" s="17"/>
      <c r="G59" s="863"/>
      <c r="H59" s="178" t="s">
        <v>121</v>
      </c>
      <c r="I59" s="18"/>
      <c r="J59" s="18"/>
      <c r="K59"/>
    </row>
    <row r="60" spans="1:14" ht="14.25" customHeight="1" thickBot="1" x14ac:dyDescent="0.3">
      <c r="A60" s="860"/>
      <c r="B60" s="179" t="s">
        <v>122</v>
      </c>
      <c r="C60" s="860"/>
      <c r="D60" s="179" t="s">
        <v>123</v>
      </c>
      <c r="E60" s="16"/>
      <c r="F60" s="17"/>
      <c r="G60" s="863"/>
      <c r="H60" s="179" t="s">
        <v>124</v>
      </c>
      <c r="I60" s="18"/>
      <c r="J60"/>
      <c r="K60"/>
    </row>
    <row r="61" spans="1:14" ht="14.25" customHeight="1" thickBot="1" x14ac:dyDescent="0.3">
      <c r="A61" s="860"/>
      <c r="B61" s="179" t="s">
        <v>125</v>
      </c>
      <c r="C61" s="861"/>
      <c r="D61" s="179" t="s">
        <v>126</v>
      </c>
      <c r="E61" s="16"/>
      <c r="F61" s="17"/>
      <c r="G61" s="863"/>
      <c r="H61" s="179" t="s">
        <v>127</v>
      </c>
      <c r="I61" s="18"/>
      <c r="J61"/>
      <c r="K61"/>
    </row>
    <row r="62" spans="1:14" ht="14.25" customHeight="1" thickBot="1" x14ac:dyDescent="0.3">
      <c r="A62" s="860"/>
      <c r="B62" s="179" t="s">
        <v>128</v>
      </c>
      <c r="C62" s="16"/>
      <c r="D62" s="16"/>
      <c r="E62" s="16"/>
      <c r="F62" s="17"/>
      <c r="G62" s="863"/>
      <c r="H62" s="179" t="s">
        <v>129</v>
      </c>
      <c r="I62" s="18"/>
      <c r="J62"/>
      <c r="K62"/>
    </row>
    <row r="63" spans="1:14" ht="14.25" customHeight="1" thickBot="1" x14ac:dyDescent="0.3">
      <c r="A63" s="860"/>
      <c r="B63" s="179" t="s">
        <v>130</v>
      </c>
      <c r="C63" s="16"/>
      <c r="D63" s="16"/>
      <c r="E63" s="16"/>
      <c r="F63" s="17"/>
      <c r="G63" s="863"/>
      <c r="H63" s="178" t="s">
        <v>131</v>
      </c>
      <c r="I63" s="18"/>
      <c r="J63"/>
      <c r="K63"/>
    </row>
    <row r="64" spans="1:14" ht="14.25" customHeight="1" thickBot="1" x14ac:dyDescent="0.3">
      <c r="A64" s="860"/>
      <c r="B64" s="179" t="s">
        <v>132</v>
      </c>
      <c r="C64" s="16"/>
      <c r="D64" s="16"/>
      <c r="E64" s="16"/>
      <c r="F64" s="17"/>
      <c r="G64" s="863"/>
      <c r="H64" s="179" t="s">
        <v>133</v>
      </c>
      <c r="I64" s="18"/>
      <c r="J64"/>
      <c r="K64"/>
    </row>
    <row r="65" spans="1:11" ht="14.25" customHeight="1" thickBot="1" x14ac:dyDescent="0.3">
      <c r="A65" s="860"/>
      <c r="B65" s="179" t="s">
        <v>134</v>
      </c>
      <c r="C65" s="16"/>
      <c r="D65" s="16"/>
      <c r="E65" s="16"/>
      <c r="F65" s="17"/>
      <c r="G65" s="863"/>
      <c r="H65" s="179" t="s">
        <v>135</v>
      </c>
      <c r="I65" s="18"/>
      <c r="J65"/>
      <c r="K65"/>
    </row>
    <row r="66" spans="1:11" ht="14.25" customHeight="1" thickBot="1" x14ac:dyDescent="0.3">
      <c r="A66" s="860"/>
      <c r="B66" s="179" t="s">
        <v>136</v>
      </c>
      <c r="C66" s="16"/>
      <c r="D66" s="16"/>
      <c r="E66" s="16"/>
      <c r="F66" s="17"/>
      <c r="G66" s="863"/>
      <c r="H66" s="179" t="s">
        <v>137</v>
      </c>
      <c r="I66" s="18"/>
      <c r="J66"/>
      <c r="K66"/>
    </row>
    <row r="67" spans="1:11" ht="14.25" customHeight="1" thickBot="1" x14ac:dyDescent="0.3">
      <c r="A67" s="860"/>
      <c r="B67" s="178" t="s">
        <v>138</v>
      </c>
      <c r="C67" s="16"/>
      <c r="D67" s="16"/>
      <c r="E67" s="16"/>
      <c r="F67" s="17"/>
      <c r="G67" s="863"/>
      <c r="H67" s="179" t="s">
        <v>139</v>
      </c>
      <c r="I67" s="18"/>
      <c r="J67"/>
      <c r="K67"/>
    </row>
    <row r="68" spans="1:11" ht="14.25" customHeight="1" thickBot="1" x14ac:dyDescent="0.3">
      <c r="A68" s="860"/>
      <c r="B68" s="179" t="s">
        <v>140</v>
      </c>
      <c r="C68" s="16"/>
      <c r="D68" s="16"/>
      <c r="E68" s="16"/>
      <c r="F68" s="17"/>
      <c r="G68" s="863"/>
      <c r="H68" s="178" t="s">
        <v>141</v>
      </c>
      <c r="I68" s="18"/>
      <c r="J68"/>
      <c r="K68"/>
    </row>
    <row r="69" spans="1:11" ht="14.25" customHeight="1" thickBot="1" x14ac:dyDescent="0.3">
      <c r="A69" s="860"/>
      <c r="B69" s="179" t="s">
        <v>142</v>
      </c>
      <c r="C69" s="16"/>
      <c r="D69" s="16"/>
      <c r="E69" s="16"/>
      <c r="F69" s="17"/>
      <c r="G69" s="864"/>
      <c r="H69" s="179" t="s">
        <v>143</v>
      </c>
      <c r="I69" s="18"/>
      <c r="J69"/>
      <c r="K69"/>
    </row>
    <row r="70" spans="1:11" ht="14.25" customHeight="1" thickBot="1" x14ac:dyDescent="0.3">
      <c r="A70" s="861"/>
      <c r="B70" s="179" t="s">
        <v>144</v>
      </c>
      <c r="C70" s="16"/>
      <c r="D70" s="16"/>
      <c r="E70" s="16"/>
      <c r="F70" s="17"/>
      <c r="G70" s="17"/>
      <c r="H70" s="18"/>
      <c r="I70" s="18"/>
      <c r="J70"/>
      <c r="K70"/>
    </row>
    <row r="71" spans="1:11" ht="15.95" customHeight="1" x14ac:dyDescent="0.25">
      <c r="A71" s="14"/>
      <c r="C71" s="16"/>
      <c r="D71" s="16"/>
      <c r="E71" s="16"/>
      <c r="F71" s="17"/>
      <c r="G71" s="17"/>
      <c r="H71" s="18"/>
      <c r="I71" s="18"/>
      <c r="J71"/>
      <c r="K71"/>
    </row>
    <row r="72" spans="1:11" ht="15.95" customHeight="1" x14ac:dyDescent="0.25">
      <c r="A72" s="14"/>
      <c r="C72" s="16"/>
      <c r="D72" s="16"/>
      <c r="E72" s="16"/>
      <c r="F72" s="17"/>
      <c r="G72" s="17"/>
      <c r="H72" s="18"/>
      <c r="I72" s="18"/>
      <c r="J72"/>
      <c r="K72"/>
    </row>
    <row r="73" spans="1:11" ht="15.95" customHeight="1" x14ac:dyDescent="0.25">
      <c r="A73" s="14"/>
      <c r="C73" s="16"/>
      <c r="D73" s="16"/>
      <c r="E73" s="16"/>
      <c r="F73" s="17"/>
      <c r="G73" s="17"/>
      <c r="H73" s="18"/>
      <c r="I73" s="18"/>
      <c r="J73"/>
      <c r="K73"/>
    </row>
    <row r="74" spans="1:11" ht="15.95" customHeight="1" x14ac:dyDescent="0.25">
      <c r="A74" s="14"/>
      <c r="C74" s="16"/>
      <c r="D74" s="16"/>
      <c r="E74" s="16"/>
      <c r="F74" s="17"/>
      <c r="G74" s="17"/>
      <c r="H74" s="18"/>
      <c r="I74" s="18"/>
      <c r="J74"/>
      <c r="K74"/>
    </row>
    <row r="75" spans="1:11" ht="15.95" customHeight="1" x14ac:dyDescent="0.25">
      <c r="A75" s="14"/>
      <c r="C75" s="16"/>
      <c r="D75" s="16"/>
      <c r="E75" s="16"/>
      <c r="F75" s="17"/>
      <c r="G75" s="17"/>
      <c r="H75" s="18"/>
      <c r="I75" s="18"/>
      <c r="J75"/>
      <c r="K75"/>
    </row>
    <row r="76" spans="1:11" ht="15.95" customHeight="1" x14ac:dyDescent="0.25">
      <c r="A76" s="14"/>
      <c r="C76" s="16"/>
      <c r="D76" s="16"/>
      <c r="E76" s="16"/>
      <c r="F76" s="17"/>
      <c r="G76" s="17"/>
      <c r="H76" s="18"/>
      <c r="I76" s="18"/>
      <c r="J76"/>
      <c r="K76"/>
    </row>
    <row r="77" spans="1:11" ht="15.95" customHeight="1" x14ac:dyDescent="0.25">
      <c r="A77" s="14"/>
      <c r="C77" s="16"/>
      <c r="D77" s="16"/>
      <c r="E77" s="16"/>
      <c r="F77" s="17"/>
      <c r="G77" s="17"/>
      <c r="H77" s="18"/>
      <c r="I77" s="18"/>
      <c r="J77"/>
      <c r="K77"/>
    </row>
    <row r="78" spans="1:11" ht="15.95" customHeight="1" x14ac:dyDescent="0.25">
      <c r="A78" s="14"/>
      <c r="C78" s="16"/>
      <c r="D78" s="16"/>
      <c r="E78" s="16"/>
      <c r="F78" s="17"/>
      <c r="G78" s="17"/>
      <c r="H78" s="18"/>
      <c r="I78" s="18"/>
      <c r="J78"/>
      <c r="K78"/>
    </row>
    <row r="79" spans="1:11" ht="15.95" customHeight="1" x14ac:dyDescent="0.25">
      <c r="A79" s="14"/>
      <c r="C79" s="16"/>
      <c r="D79" s="16"/>
      <c r="E79" s="16"/>
      <c r="F79" s="17"/>
      <c r="G79" s="17"/>
      <c r="H79" s="18"/>
      <c r="I79" s="18"/>
      <c r="J79"/>
      <c r="K79"/>
    </row>
    <row r="80" spans="1:11" ht="15.95" customHeight="1" x14ac:dyDescent="0.25">
      <c r="A80" s="14"/>
      <c r="C80" s="16"/>
      <c r="D80" s="16"/>
      <c r="E80" s="16"/>
      <c r="F80" s="17"/>
      <c r="G80" s="17"/>
      <c r="H80" s="18"/>
      <c r="I80" s="18"/>
      <c r="J80"/>
      <c r="K80"/>
    </row>
    <row r="81" spans="1:11" ht="15.95" customHeight="1" x14ac:dyDescent="0.25">
      <c r="A81" s="14"/>
      <c r="C81" s="16"/>
      <c r="D81" s="16"/>
      <c r="E81" s="16"/>
      <c r="F81" s="17"/>
      <c r="G81" s="17"/>
      <c r="H81" s="18"/>
      <c r="I81" s="18"/>
      <c r="J81"/>
      <c r="K81"/>
    </row>
    <row r="82" spans="1:11" ht="15.95" customHeight="1" x14ac:dyDescent="0.25">
      <c r="A82" s="14"/>
      <c r="C82" s="16"/>
      <c r="D82" s="16"/>
      <c r="E82" s="16"/>
      <c r="F82" s="17"/>
      <c r="G82" s="17"/>
      <c r="H82" s="18"/>
      <c r="I82" s="18"/>
      <c r="J82"/>
      <c r="K82"/>
    </row>
    <row r="83" spans="1:11" ht="15.95" customHeight="1" x14ac:dyDescent="0.25">
      <c r="A83" s="14"/>
      <c r="C83" s="16"/>
      <c r="D83" s="16"/>
      <c r="E83" s="16"/>
      <c r="F83" s="17"/>
      <c r="G83" s="17"/>
      <c r="H83" s="18"/>
      <c r="I83" s="18"/>
      <c r="J83"/>
      <c r="K83"/>
    </row>
    <row r="84" spans="1:11" ht="15.95" customHeight="1" x14ac:dyDescent="0.25">
      <c r="A84" s="14"/>
      <c r="C84" s="16"/>
      <c r="D84" s="16"/>
      <c r="E84" s="16"/>
      <c r="F84" s="17"/>
      <c r="G84" s="17"/>
      <c r="H84" s="18"/>
      <c r="I84" s="18"/>
      <c r="J84"/>
      <c r="K84"/>
    </row>
    <row r="85" spans="1:11" ht="15.95" customHeight="1" x14ac:dyDescent="0.25">
      <c r="A85" s="14"/>
      <c r="C85" s="16"/>
      <c r="D85" s="16"/>
      <c r="E85" s="16"/>
      <c r="F85" s="17"/>
      <c r="G85" s="17"/>
      <c r="H85" s="18"/>
      <c r="I85" s="18"/>
      <c r="J85"/>
      <c r="K85"/>
    </row>
    <row r="86" spans="1:11" ht="15.95" customHeight="1" x14ac:dyDescent="0.25">
      <c r="A86" s="14"/>
      <c r="C86" s="16"/>
      <c r="D86" s="16"/>
      <c r="E86" s="16"/>
      <c r="F86" s="17"/>
      <c r="G86" s="17"/>
      <c r="H86" s="18"/>
      <c r="I86" s="18"/>
      <c r="J86"/>
      <c r="K86"/>
    </row>
    <row r="87" spans="1:11" ht="15.95" customHeight="1" x14ac:dyDescent="0.25">
      <c r="A87" s="14"/>
      <c r="C87" s="16"/>
      <c r="D87" s="16"/>
      <c r="E87" s="16"/>
      <c r="F87" s="17"/>
      <c r="G87" s="17"/>
      <c r="H87" s="18"/>
      <c r="I87" s="18"/>
      <c r="J87"/>
      <c r="K87"/>
    </row>
    <row r="88" spans="1:11" ht="15.95" customHeight="1" x14ac:dyDescent="0.25">
      <c r="A88" s="14"/>
      <c r="C88" s="16"/>
      <c r="D88" s="16"/>
      <c r="E88" s="16"/>
      <c r="F88" s="17"/>
      <c r="G88" s="17"/>
      <c r="H88" s="18"/>
      <c r="I88" s="18"/>
      <c r="J88"/>
      <c r="K88"/>
    </row>
    <row r="89" spans="1:11" ht="15.95" customHeight="1" x14ac:dyDescent="0.25">
      <c r="A89" s="14"/>
      <c r="C89" s="16"/>
      <c r="D89" s="16"/>
      <c r="E89" s="16"/>
      <c r="F89" s="17"/>
      <c r="G89" s="17"/>
      <c r="H89" s="18"/>
      <c r="I89" s="18"/>
      <c r="J89"/>
      <c r="K89"/>
    </row>
    <row r="90" spans="1:11" ht="15.95" customHeight="1" x14ac:dyDescent="0.25">
      <c r="A90" s="14"/>
      <c r="C90" s="16"/>
      <c r="D90" s="16"/>
      <c r="E90" s="16"/>
      <c r="F90" s="17"/>
      <c r="G90" s="17"/>
      <c r="H90" s="18"/>
      <c r="I90" s="18"/>
      <c r="J90"/>
      <c r="K90"/>
    </row>
    <row r="91" spans="1:11" ht="15.95" customHeight="1" x14ac:dyDescent="0.25">
      <c r="A91" s="14"/>
      <c r="C91" s="16"/>
      <c r="D91" s="16"/>
      <c r="E91" s="16"/>
      <c r="F91" s="17"/>
      <c r="G91" s="17"/>
      <c r="H91" s="18"/>
      <c r="I91" s="18"/>
      <c r="J91"/>
      <c r="K91"/>
    </row>
    <row r="92" spans="1:11" ht="15.95" customHeight="1" x14ac:dyDescent="0.25">
      <c r="A92" s="14"/>
      <c r="C92" s="16"/>
      <c r="D92" s="16"/>
      <c r="E92" s="16"/>
      <c r="F92" s="17"/>
      <c r="G92" s="17"/>
      <c r="H92" s="18"/>
      <c r="I92" s="18"/>
      <c r="J92"/>
      <c r="K92"/>
    </row>
    <row r="93" spans="1:11" ht="15.95" customHeight="1" x14ac:dyDescent="0.25">
      <c r="A93" s="15"/>
      <c r="C93" s="16"/>
      <c r="D93" s="16"/>
      <c r="E93" s="16"/>
      <c r="F93" s="17"/>
      <c r="G93" s="17"/>
      <c r="H93" s="18"/>
      <c r="I93" s="18"/>
      <c r="J93"/>
      <c r="K93"/>
    </row>
    <row r="94" spans="1:11" ht="15.95" customHeight="1" x14ac:dyDescent="0.25">
      <c r="A94" s="15"/>
      <c r="C94" s="16"/>
      <c r="D94" s="16"/>
      <c r="E94" s="16"/>
      <c r="F94" s="17"/>
      <c r="G94" s="17"/>
      <c r="H94" s="18"/>
      <c r="I94" s="18"/>
      <c r="J94"/>
      <c r="K94"/>
    </row>
    <row r="95" spans="1:11" ht="15.95" customHeight="1" x14ac:dyDescent="0.25">
      <c r="A95" s="15"/>
      <c r="C95" s="16"/>
      <c r="D95" s="16"/>
      <c r="E95" s="16"/>
      <c r="F95" s="17"/>
      <c r="G95" s="17"/>
      <c r="H95" s="18"/>
      <c r="I95" s="18"/>
      <c r="J95"/>
      <c r="K95"/>
    </row>
    <row r="96" spans="1:11" ht="15.95" customHeight="1" x14ac:dyDescent="0.25">
      <c r="A96" s="15"/>
      <c r="C96" s="16"/>
      <c r="D96" s="16"/>
      <c r="E96" s="16"/>
      <c r="F96" s="17"/>
      <c r="G96" s="17"/>
      <c r="H96" s="18"/>
      <c r="I96" s="18"/>
      <c r="J96"/>
      <c r="K96"/>
    </row>
    <row r="97" spans="1:11" ht="15.95" customHeight="1" x14ac:dyDescent="0.25">
      <c r="A97" s="15"/>
      <c r="C97" s="16"/>
      <c r="D97" s="16"/>
      <c r="E97" s="16"/>
      <c r="F97" s="17"/>
      <c r="G97" s="17"/>
      <c r="H97" s="18"/>
      <c r="I97" s="18"/>
      <c r="J97"/>
      <c r="K97"/>
    </row>
    <row r="98" spans="1:11" ht="15.95" customHeight="1" x14ac:dyDescent="0.25">
      <c r="A98" s="15"/>
      <c r="C98" s="16"/>
      <c r="D98" s="16"/>
      <c r="E98" s="16"/>
      <c r="F98" s="17"/>
      <c r="G98" s="17"/>
      <c r="H98" s="18"/>
      <c r="I98" s="18"/>
      <c r="J98"/>
      <c r="K98"/>
    </row>
    <row r="99" spans="1:11" ht="15.95" customHeight="1" x14ac:dyDescent="0.25">
      <c r="A99" s="15"/>
      <c r="C99" s="16"/>
      <c r="D99" s="16"/>
      <c r="E99" s="16"/>
      <c r="F99" s="17"/>
      <c r="G99" s="17"/>
      <c r="H99" s="18"/>
      <c r="I99" s="18"/>
      <c r="J99"/>
      <c r="K99"/>
    </row>
    <row r="100" spans="1:11" ht="15.95" customHeight="1" x14ac:dyDescent="0.25">
      <c r="A100" s="15"/>
      <c r="C100" s="16"/>
      <c r="D100" s="16"/>
      <c r="E100" s="16"/>
      <c r="F100" s="17"/>
      <c r="G100" s="17"/>
      <c r="H100" s="18"/>
      <c r="I100" s="18"/>
      <c r="J100"/>
      <c r="K100"/>
    </row>
    <row r="101" spans="1:11" ht="15.95" customHeight="1" x14ac:dyDescent="0.25">
      <c r="A101" s="15"/>
      <c r="C101" s="16"/>
      <c r="D101" s="16"/>
      <c r="E101" s="16"/>
      <c r="F101" s="17"/>
      <c r="G101" s="17"/>
      <c r="H101" s="18"/>
      <c r="I101" s="18"/>
      <c r="J101"/>
      <c r="K101"/>
    </row>
    <row r="102" spans="1:11" ht="15.95" customHeight="1" x14ac:dyDescent="0.25">
      <c r="A102" s="15"/>
      <c r="C102" s="16"/>
      <c r="D102" s="16"/>
      <c r="E102" s="16"/>
      <c r="F102" s="17"/>
      <c r="G102" s="17"/>
      <c r="H102" s="18"/>
      <c r="I102" s="18"/>
      <c r="J102"/>
      <c r="K102"/>
    </row>
    <row r="103" spans="1:11" ht="15.95" customHeight="1" x14ac:dyDescent="0.25">
      <c r="A103" s="15"/>
      <c r="C103" s="16"/>
      <c r="D103" s="16"/>
      <c r="E103" s="16"/>
      <c r="F103" s="17"/>
      <c r="G103" s="17"/>
      <c r="H103" s="18"/>
      <c r="I103" s="18"/>
      <c r="J103"/>
      <c r="K103"/>
    </row>
    <row r="104" spans="1:11" ht="15.95" customHeight="1" x14ac:dyDescent="0.25">
      <c r="A104" s="15"/>
      <c r="C104" s="16"/>
      <c r="D104" s="16"/>
      <c r="E104" s="16"/>
      <c r="F104" s="17"/>
      <c r="G104" s="17"/>
      <c r="H104" s="18"/>
      <c r="I104" s="18"/>
      <c r="J104"/>
      <c r="K104"/>
    </row>
    <row r="105" spans="1:11" ht="15.95" customHeight="1" x14ac:dyDescent="0.25">
      <c r="A105" s="15"/>
      <c r="C105" s="16"/>
      <c r="D105" s="16"/>
      <c r="E105" s="16"/>
      <c r="F105" s="17"/>
      <c r="G105" s="17"/>
      <c r="H105" s="18"/>
      <c r="I105" s="18"/>
      <c r="J105"/>
      <c r="K105"/>
    </row>
    <row r="106" spans="1:11" ht="15.95" customHeight="1" x14ac:dyDescent="0.25">
      <c r="A106" s="15"/>
      <c r="C106" s="16"/>
      <c r="D106" s="16"/>
      <c r="E106" s="16"/>
      <c r="F106" s="17"/>
      <c r="G106" s="17"/>
      <c r="H106" s="18"/>
      <c r="I106" s="18"/>
      <c r="J106"/>
      <c r="K106"/>
    </row>
    <row r="107" spans="1:11" ht="15.95" customHeight="1" x14ac:dyDescent="0.25">
      <c r="A107" s="15"/>
      <c r="C107" s="16"/>
      <c r="D107" s="16"/>
      <c r="E107" s="16"/>
      <c r="F107" s="17"/>
      <c r="G107" s="17"/>
      <c r="H107" s="18"/>
      <c r="I107" s="18"/>
      <c r="J107"/>
      <c r="K107"/>
    </row>
    <row r="108" spans="1:11" ht="15.95" customHeight="1" x14ac:dyDescent="0.25">
      <c r="A108" s="15"/>
      <c r="C108" s="16"/>
      <c r="D108" s="16"/>
      <c r="E108" s="16"/>
      <c r="F108" s="17"/>
      <c r="G108" s="17"/>
      <c r="H108" s="18"/>
      <c r="I108" s="18"/>
      <c r="J108"/>
      <c r="K108"/>
    </row>
    <row r="109" spans="1:11" ht="15.95" customHeight="1" x14ac:dyDescent="0.25">
      <c r="A109" s="15"/>
      <c r="C109" s="16"/>
      <c r="D109" s="16"/>
      <c r="E109" s="16"/>
      <c r="F109" s="17"/>
      <c r="G109" s="17"/>
      <c r="H109" s="18"/>
      <c r="I109" s="18"/>
      <c r="J109"/>
      <c r="K109"/>
    </row>
    <row r="110" spans="1:11" ht="15.95" customHeight="1" x14ac:dyDescent="0.25">
      <c r="A110" s="15"/>
      <c r="C110" s="16"/>
      <c r="D110" s="16"/>
      <c r="E110" s="16"/>
      <c r="F110" s="17"/>
      <c r="G110" s="17"/>
      <c r="H110" s="18"/>
      <c r="I110" s="18"/>
      <c r="J110"/>
      <c r="K110"/>
    </row>
    <row r="111" spans="1:11" ht="15.95" customHeight="1" x14ac:dyDescent="0.25">
      <c r="A111" s="15"/>
      <c r="C111" s="16"/>
      <c r="D111" s="16"/>
      <c r="E111" s="16"/>
      <c r="F111" s="17"/>
      <c r="G111" s="17"/>
      <c r="H111" s="18"/>
      <c r="I111" s="18"/>
      <c r="J111"/>
      <c r="K111"/>
    </row>
    <row r="112" spans="1:11" ht="15.95" customHeight="1" x14ac:dyDescent="0.25">
      <c r="A112" s="15"/>
      <c r="C112" s="16"/>
      <c r="D112" s="16"/>
      <c r="E112" s="16"/>
      <c r="F112" s="17"/>
      <c r="G112" s="17"/>
      <c r="H112" s="18"/>
      <c r="I112" s="18"/>
      <c r="J112"/>
      <c r="K112"/>
    </row>
    <row r="113" spans="1:11" ht="15.95" customHeight="1" x14ac:dyDescent="0.25">
      <c r="A113" s="15"/>
      <c r="C113" s="16"/>
      <c r="D113" s="16"/>
      <c r="E113" s="16"/>
      <c r="F113" s="17"/>
      <c r="G113" s="17"/>
      <c r="H113" s="18"/>
      <c r="I113" s="18"/>
      <c r="J113"/>
      <c r="K113"/>
    </row>
    <row r="114" spans="1:11" ht="15.95" customHeight="1" x14ac:dyDescent="0.25">
      <c r="A114" s="15"/>
      <c r="C114" s="8"/>
      <c r="D114" s="8"/>
      <c r="E114" s="8"/>
      <c r="K114"/>
    </row>
    <row r="115" spans="1:11" ht="15.95" customHeight="1" x14ac:dyDescent="0.25">
      <c r="A115" s="15"/>
      <c r="C115" s="8"/>
      <c r="D115" s="8"/>
      <c r="E115" s="8"/>
      <c r="K115"/>
    </row>
    <row r="116" spans="1:11" ht="15.95" customHeight="1" x14ac:dyDescent="0.25">
      <c r="A116" s="15"/>
      <c r="C116" s="8"/>
      <c r="D116" s="8"/>
      <c r="E116" s="8"/>
      <c r="K116"/>
    </row>
    <row r="117" spans="1:11" ht="15.95" customHeight="1" x14ac:dyDescent="0.25">
      <c r="A117" s="15"/>
      <c r="C117" s="8"/>
      <c r="D117" s="8"/>
      <c r="E117" s="8"/>
      <c r="K117"/>
    </row>
    <row r="118" spans="1:11" ht="15.95" customHeight="1" x14ac:dyDescent="0.25">
      <c r="A118" s="15"/>
      <c r="C118" s="8"/>
      <c r="D118" s="8"/>
      <c r="E118" s="8"/>
      <c r="K118"/>
    </row>
    <row r="119" spans="1:11" ht="15.95" customHeight="1" x14ac:dyDescent="0.25">
      <c r="A119" s="15"/>
      <c r="C119" s="8"/>
      <c r="D119" s="8"/>
      <c r="E119" s="8"/>
      <c r="K119"/>
    </row>
    <row r="120" spans="1:11" ht="15.95" customHeight="1" x14ac:dyDescent="0.25">
      <c r="A120" s="15"/>
      <c r="C120" s="8"/>
      <c r="D120" s="8"/>
      <c r="E120" s="8"/>
      <c r="K120"/>
    </row>
    <row r="121" spans="1:11" ht="15.95" customHeight="1" x14ac:dyDescent="0.25">
      <c r="C121" s="8"/>
      <c r="D121" s="8"/>
      <c r="E121" s="8"/>
      <c r="K121"/>
    </row>
    <row r="122" spans="1:11" ht="15.95" customHeight="1" x14ac:dyDescent="0.25">
      <c r="C122" s="8"/>
      <c r="D122" s="8"/>
      <c r="E122" s="8"/>
      <c r="K122"/>
    </row>
    <row r="123" spans="1:11" ht="15.95" customHeight="1" x14ac:dyDescent="0.25">
      <c r="C123" s="8"/>
      <c r="D123" s="8"/>
      <c r="E123" s="8"/>
      <c r="K123"/>
    </row>
    <row r="124" spans="1:11" ht="15.95" customHeight="1" x14ac:dyDescent="0.25">
      <c r="C124" s="8"/>
      <c r="D124" s="8"/>
      <c r="E124" s="8"/>
      <c r="K124"/>
    </row>
    <row r="125" spans="1:11" ht="15.95" customHeight="1" x14ac:dyDescent="0.25">
      <c r="C125" s="8"/>
      <c r="D125" s="8"/>
      <c r="E125" s="8"/>
      <c r="K125"/>
    </row>
    <row r="126" spans="1:11" ht="15.95" customHeight="1" x14ac:dyDescent="0.25">
      <c r="C126" s="8"/>
      <c r="D126" s="8"/>
      <c r="E126" s="8"/>
      <c r="K126"/>
    </row>
    <row r="127" spans="1:11" ht="15.95" customHeight="1" x14ac:dyDescent="0.25">
      <c r="B127" s="875"/>
      <c r="C127" s="875"/>
      <c r="D127" s="875"/>
      <c r="E127" s="271"/>
      <c r="K127"/>
    </row>
    <row r="128" spans="1:11" ht="15.95" customHeight="1" x14ac:dyDescent="0.25">
      <c r="B128" s="875"/>
      <c r="C128" s="875"/>
      <c r="D128" s="875"/>
      <c r="E128" s="271"/>
      <c r="K128"/>
    </row>
    <row r="129" spans="2:11" ht="15.95" customHeight="1" x14ac:dyDescent="0.25">
      <c r="B129" s="875"/>
      <c r="C129" s="875"/>
      <c r="D129" s="875"/>
      <c r="E129" s="271"/>
      <c r="K129"/>
    </row>
    <row r="130" spans="2:11" ht="15.95" customHeight="1" x14ac:dyDescent="0.25">
      <c r="B130" s="875"/>
      <c r="C130" s="875"/>
      <c r="D130" s="875"/>
      <c r="E130" s="271"/>
      <c r="K130"/>
    </row>
    <row r="131" spans="2:11" ht="15.95" customHeight="1" x14ac:dyDescent="0.25">
      <c r="B131" s="875"/>
      <c r="C131" s="875"/>
      <c r="D131" s="875"/>
      <c r="E131" s="271"/>
      <c r="K131"/>
    </row>
    <row r="132" spans="2:11" ht="15.95" customHeight="1" x14ac:dyDescent="0.25">
      <c r="B132" s="875"/>
      <c r="C132" s="875"/>
      <c r="D132" s="875"/>
      <c r="E132" s="271"/>
      <c r="K132"/>
    </row>
    <row r="133" spans="2:11" ht="15.95" customHeight="1" x14ac:dyDescent="0.25">
      <c r="B133" s="875"/>
      <c r="C133" s="875"/>
      <c r="D133" s="875"/>
      <c r="E133" s="271"/>
      <c r="K133"/>
    </row>
    <row r="134" spans="2:11" ht="15.95" customHeight="1" x14ac:dyDescent="0.25">
      <c r="B134" s="875"/>
      <c r="C134" s="875"/>
      <c r="D134" s="875"/>
      <c r="E134" s="271"/>
      <c r="K134"/>
    </row>
    <row r="135" spans="2:11" ht="15.95" customHeight="1" x14ac:dyDescent="0.25">
      <c r="B135" s="875"/>
      <c r="C135" s="875"/>
      <c r="D135" s="875"/>
      <c r="E135" s="271"/>
      <c r="K135"/>
    </row>
    <row r="136" spans="2:11" ht="15.95" customHeight="1" x14ac:dyDescent="0.25">
      <c r="B136" s="875"/>
      <c r="C136" s="875"/>
      <c r="D136" s="875"/>
      <c r="E136" s="271"/>
      <c r="K136"/>
    </row>
    <row r="137" spans="2:11" ht="15.95" customHeight="1" x14ac:dyDescent="0.25">
      <c r="B137" s="875"/>
      <c r="C137" s="875"/>
      <c r="D137" s="875"/>
      <c r="E137" s="271"/>
      <c r="K137"/>
    </row>
    <row r="138" spans="2:11" ht="15.95" customHeight="1" x14ac:dyDescent="0.25">
      <c r="B138" s="875"/>
      <c r="C138" s="875"/>
      <c r="D138" s="875"/>
      <c r="E138" s="271"/>
      <c r="K138"/>
    </row>
    <row r="139" spans="2:11" ht="15.95" customHeight="1" x14ac:dyDescent="0.25">
      <c r="B139" s="875"/>
      <c r="C139" s="875"/>
      <c r="D139" s="875"/>
      <c r="E139" s="271"/>
      <c r="K139"/>
    </row>
    <row r="140" spans="2:11" ht="15.95" customHeight="1" x14ac:dyDescent="0.25">
      <c r="B140" s="875"/>
      <c r="C140" s="875"/>
      <c r="D140" s="875"/>
      <c r="E140" s="271"/>
      <c r="K140"/>
    </row>
    <row r="141" spans="2:11" ht="15.95" customHeight="1" x14ac:dyDescent="0.25">
      <c r="B141" s="875"/>
      <c r="C141" s="875"/>
      <c r="D141" s="875"/>
      <c r="E141" s="271"/>
      <c r="K141"/>
    </row>
    <row r="142" spans="2:11" ht="15.95" customHeight="1" x14ac:dyDescent="0.25">
      <c r="B142" s="875"/>
      <c r="C142" s="875"/>
      <c r="D142" s="875"/>
      <c r="E142" s="271"/>
      <c r="K142"/>
    </row>
    <row r="143" spans="2:11" ht="15.95" customHeight="1" x14ac:dyDescent="0.25">
      <c r="B143" s="875"/>
      <c r="C143" s="875"/>
      <c r="D143" s="875"/>
      <c r="E143" s="271"/>
      <c r="K143"/>
    </row>
    <row r="144" spans="2:11" ht="15.95" customHeight="1" x14ac:dyDescent="0.25">
      <c r="B144" s="875"/>
      <c r="C144" s="875"/>
      <c r="D144" s="875"/>
      <c r="E144" s="271"/>
      <c r="K144"/>
    </row>
    <row r="145" spans="2:11" ht="15.95" customHeight="1" x14ac:dyDescent="0.25">
      <c r="B145" s="875"/>
      <c r="C145" s="875"/>
      <c r="D145" s="875"/>
      <c r="E145" s="271"/>
      <c r="K145"/>
    </row>
    <row r="146" spans="2:11" ht="15.95" customHeight="1" x14ac:dyDescent="0.25">
      <c r="B146" s="875"/>
      <c r="C146" s="875"/>
      <c r="D146" s="875"/>
      <c r="E146" s="271"/>
      <c r="K146"/>
    </row>
    <row r="147" spans="2:11" ht="15.95" customHeight="1" x14ac:dyDescent="0.25">
      <c r="B147" s="875"/>
      <c r="C147" s="875"/>
      <c r="D147" s="875"/>
      <c r="E147" s="271"/>
      <c r="K147"/>
    </row>
    <row r="148" spans="2:11" ht="15.95" customHeight="1" x14ac:dyDescent="0.25">
      <c r="B148" s="875"/>
      <c r="C148" s="875"/>
      <c r="D148" s="875"/>
      <c r="E148" s="271"/>
      <c r="K148"/>
    </row>
    <row r="149" spans="2:11" ht="15.95" customHeight="1" x14ac:dyDescent="0.25">
      <c r="B149" s="875"/>
      <c r="C149" s="875"/>
      <c r="D149" s="875"/>
      <c r="E149" s="271"/>
      <c r="K149"/>
    </row>
    <row r="150" spans="2:11" ht="15.95" customHeight="1" x14ac:dyDescent="0.25">
      <c r="B150" s="875"/>
      <c r="C150" s="875"/>
      <c r="D150" s="875"/>
      <c r="E150" s="271"/>
      <c r="K150"/>
    </row>
    <row r="151" spans="2:11" ht="15.95" customHeight="1" x14ac:dyDescent="0.25">
      <c r="B151" s="875"/>
      <c r="C151" s="875"/>
      <c r="D151" s="875"/>
      <c r="E151" s="271"/>
      <c r="K151"/>
    </row>
    <row r="152" spans="2:11" ht="15.95" customHeight="1" x14ac:dyDescent="0.25">
      <c r="B152" s="875"/>
      <c r="C152" s="875"/>
      <c r="D152" s="875"/>
      <c r="E152" s="271"/>
      <c r="K152"/>
    </row>
    <row r="153" spans="2:11" ht="15.95" customHeight="1" x14ac:dyDescent="0.25">
      <c r="B153" s="875"/>
      <c r="C153" s="875"/>
      <c r="D153" s="875"/>
      <c r="E153" s="271"/>
      <c r="K153"/>
    </row>
    <row r="154" spans="2:11" ht="15.95" customHeight="1" x14ac:dyDescent="0.25">
      <c r="B154" s="875"/>
      <c r="C154" s="875"/>
      <c r="D154" s="875"/>
      <c r="E154" s="271"/>
      <c r="K154"/>
    </row>
    <row r="155" spans="2:11" ht="15.95" customHeight="1" x14ac:dyDescent="0.25">
      <c r="B155" s="875"/>
      <c r="C155" s="875"/>
      <c r="D155" s="875"/>
      <c r="E155" s="271"/>
      <c r="K155"/>
    </row>
    <row r="156" spans="2:11" ht="15.95" customHeight="1" x14ac:dyDescent="0.25">
      <c r="B156" s="875"/>
      <c r="C156" s="875"/>
      <c r="D156" s="875"/>
      <c r="E156" s="271"/>
      <c r="K156"/>
    </row>
    <row r="157" spans="2:11" ht="15.95" customHeight="1" x14ac:dyDescent="0.25">
      <c r="B157" s="875"/>
      <c r="C157" s="875"/>
      <c r="D157" s="875"/>
      <c r="E157" s="271"/>
      <c r="K157"/>
    </row>
    <row r="158" spans="2:11" ht="15.95" customHeight="1" x14ac:dyDescent="0.25">
      <c r="B158" s="875"/>
      <c r="C158" s="875"/>
      <c r="D158" s="875"/>
      <c r="E158" s="271"/>
      <c r="K158"/>
    </row>
    <row r="159" spans="2:11" ht="15.95" customHeight="1" x14ac:dyDescent="0.25">
      <c r="B159" s="875"/>
      <c r="C159" s="875"/>
      <c r="D159" s="875"/>
      <c r="E159" s="271"/>
      <c r="K159"/>
    </row>
    <row r="160" spans="2:11" ht="15.95" customHeight="1" x14ac:dyDescent="0.25">
      <c r="B160" s="875"/>
      <c r="C160" s="875"/>
      <c r="D160" s="875"/>
      <c r="E160" s="271"/>
      <c r="K160"/>
    </row>
    <row r="161" spans="2:11" ht="15.95" customHeight="1" x14ac:dyDescent="0.25">
      <c r="B161" s="875"/>
      <c r="C161" s="875"/>
      <c r="D161" s="875"/>
      <c r="E161" s="271"/>
      <c r="K161"/>
    </row>
    <row r="162" spans="2:11" ht="15.95" customHeight="1" x14ac:dyDescent="0.25">
      <c r="B162" s="875"/>
      <c r="C162" s="875"/>
      <c r="D162" s="875"/>
      <c r="E162" s="271"/>
      <c r="K162"/>
    </row>
    <row r="163" spans="2:11" ht="15.95" customHeight="1" x14ac:dyDescent="0.25">
      <c r="B163" s="875"/>
      <c r="C163" s="875"/>
      <c r="D163" s="875"/>
      <c r="E163" s="271"/>
      <c r="K163"/>
    </row>
    <row r="164" spans="2:11" ht="15.95" customHeight="1" x14ac:dyDescent="0.25">
      <c r="B164" s="875"/>
      <c r="C164" s="875"/>
      <c r="D164" s="875"/>
      <c r="E164" s="271"/>
      <c r="K164"/>
    </row>
    <row r="165" spans="2:11" ht="15.95" customHeight="1" x14ac:dyDescent="0.25">
      <c r="B165" s="875"/>
      <c r="C165" s="875"/>
      <c r="D165" s="875"/>
      <c r="E165" s="271"/>
      <c r="K165"/>
    </row>
    <row r="166" spans="2:11" ht="15.95" customHeight="1" x14ac:dyDescent="0.25">
      <c r="B166" s="875"/>
      <c r="C166" s="875"/>
      <c r="D166" s="875"/>
      <c r="E166" s="271"/>
      <c r="K166"/>
    </row>
    <row r="167" spans="2:11" ht="15.95" customHeight="1" x14ac:dyDescent="0.25">
      <c r="B167" s="875"/>
      <c r="C167" s="875"/>
      <c r="D167" s="875"/>
      <c r="E167" s="271"/>
      <c r="K167"/>
    </row>
    <row r="168" spans="2:11" ht="15.95" customHeight="1" x14ac:dyDescent="0.25">
      <c r="B168" s="875"/>
      <c r="C168" s="875"/>
      <c r="D168" s="875"/>
      <c r="E168" s="271"/>
      <c r="K168"/>
    </row>
    <row r="169" spans="2:11" ht="15.95" customHeight="1" x14ac:dyDescent="0.25">
      <c r="B169" s="875"/>
      <c r="C169" s="875"/>
      <c r="D169" s="875"/>
      <c r="E169" s="271"/>
      <c r="K169"/>
    </row>
    <row r="170" spans="2:11" ht="15.95" customHeight="1" x14ac:dyDescent="0.25">
      <c r="B170" s="875"/>
      <c r="C170" s="875"/>
      <c r="D170" s="875"/>
      <c r="E170" s="271"/>
      <c r="K170"/>
    </row>
    <row r="171" spans="2:11" ht="15.95" customHeight="1" x14ac:dyDescent="0.25">
      <c r="B171" s="875"/>
      <c r="C171" s="875"/>
      <c r="D171" s="875"/>
      <c r="E171" s="271"/>
      <c r="K171"/>
    </row>
    <row r="172" spans="2:11" ht="15.95" customHeight="1" x14ac:dyDescent="0.25">
      <c r="B172" s="875"/>
      <c r="C172" s="875"/>
      <c r="D172" s="875"/>
      <c r="E172" s="271"/>
      <c r="K172"/>
    </row>
    <row r="173" spans="2:11" ht="15.95" customHeight="1" x14ac:dyDescent="0.25">
      <c r="B173" s="875"/>
      <c r="C173" s="875"/>
      <c r="D173" s="875"/>
      <c r="E173" s="271"/>
      <c r="K173"/>
    </row>
    <row r="174" spans="2:11" ht="15.95" customHeight="1" x14ac:dyDescent="0.25">
      <c r="B174" s="875"/>
      <c r="C174" s="875"/>
      <c r="D174" s="875"/>
      <c r="E174" s="271"/>
      <c r="K174"/>
    </row>
    <row r="175" spans="2:11" ht="15.95" customHeight="1" x14ac:dyDescent="0.25">
      <c r="B175" s="875"/>
      <c r="C175" s="875"/>
      <c r="D175" s="875"/>
      <c r="E175" s="271"/>
      <c r="K175"/>
    </row>
    <row r="176" spans="2:11" ht="15.95" customHeight="1" x14ac:dyDescent="0.25">
      <c r="B176" s="875"/>
      <c r="C176" s="875"/>
      <c r="D176" s="875"/>
      <c r="E176" s="271"/>
      <c r="K176"/>
    </row>
    <row r="177" spans="2:11" ht="15.95" customHeight="1" x14ac:dyDescent="0.25">
      <c r="B177" s="875"/>
      <c r="C177" s="875"/>
      <c r="D177" s="875"/>
      <c r="E177" s="271"/>
      <c r="K177"/>
    </row>
    <row r="178" spans="2:11" ht="15.95" customHeight="1" x14ac:dyDescent="0.25">
      <c r="B178" s="875"/>
      <c r="C178" s="875"/>
      <c r="D178" s="875"/>
      <c r="E178" s="271"/>
      <c r="K178"/>
    </row>
    <row r="179" spans="2:11" ht="15.95" customHeight="1" x14ac:dyDescent="0.25">
      <c r="B179" s="875"/>
      <c r="C179" s="875"/>
      <c r="D179" s="875"/>
      <c r="E179" s="271"/>
      <c r="K179"/>
    </row>
    <row r="180" spans="2:11" ht="15.95" customHeight="1" x14ac:dyDescent="0.25">
      <c r="B180" s="875"/>
      <c r="C180" s="875"/>
      <c r="D180" s="875"/>
      <c r="E180" s="271"/>
      <c r="K180"/>
    </row>
    <row r="181" spans="2:11" ht="15.95" customHeight="1" x14ac:dyDescent="0.25">
      <c r="B181" s="875"/>
      <c r="C181" s="875"/>
      <c r="D181" s="875"/>
      <c r="E181" s="271"/>
      <c r="K181"/>
    </row>
    <row r="182" spans="2:11" ht="15.95" customHeight="1" x14ac:dyDescent="0.25">
      <c r="B182" s="875"/>
      <c r="C182" s="875"/>
      <c r="D182" s="875"/>
      <c r="E182" s="271"/>
      <c r="K182"/>
    </row>
    <row r="183" spans="2:11" ht="15.95" customHeight="1" x14ac:dyDescent="0.25">
      <c r="B183" s="875"/>
      <c r="C183" s="875"/>
      <c r="D183" s="875"/>
      <c r="E183" s="271"/>
      <c r="K183"/>
    </row>
    <row r="184" spans="2:11" ht="15.95" customHeight="1" x14ac:dyDescent="0.25">
      <c r="B184" s="875"/>
      <c r="C184" s="875"/>
      <c r="D184" s="875"/>
      <c r="E184" s="271"/>
      <c r="K184"/>
    </row>
    <row r="185" spans="2:11" ht="15.95" customHeight="1" x14ac:dyDescent="0.25">
      <c r="B185" s="875"/>
      <c r="C185" s="875"/>
      <c r="D185" s="875"/>
      <c r="E185" s="271"/>
      <c r="K185"/>
    </row>
    <row r="186" spans="2:11" ht="15.95" customHeight="1" x14ac:dyDescent="0.25">
      <c r="B186" s="875"/>
      <c r="C186" s="875"/>
      <c r="D186" s="875"/>
      <c r="E186" s="271"/>
      <c r="K186"/>
    </row>
    <row r="187" spans="2:11" ht="15.95" customHeight="1" x14ac:dyDescent="0.25">
      <c r="B187" s="875"/>
      <c r="C187" s="875"/>
      <c r="D187" s="875"/>
      <c r="E187" s="271"/>
      <c r="K187"/>
    </row>
    <row r="188" spans="2:11" ht="15.95" customHeight="1" x14ac:dyDescent="0.25">
      <c r="B188" s="875"/>
      <c r="C188" s="875"/>
      <c r="D188" s="875"/>
      <c r="E188" s="271"/>
      <c r="K188"/>
    </row>
    <row r="189" spans="2:11" ht="15.95" customHeight="1" x14ac:dyDescent="0.25">
      <c r="B189" s="875"/>
      <c r="C189" s="875"/>
      <c r="D189" s="875"/>
      <c r="E189" s="271"/>
      <c r="K189"/>
    </row>
    <row r="190" spans="2:11" ht="15.95" customHeight="1" x14ac:dyDescent="0.25">
      <c r="B190" s="875"/>
      <c r="C190" s="875"/>
      <c r="D190" s="875"/>
      <c r="E190" s="271"/>
      <c r="K190"/>
    </row>
    <row r="191" spans="2:11" ht="15.95" customHeight="1" x14ac:dyDescent="0.25">
      <c r="B191" s="875"/>
      <c r="C191" s="875"/>
      <c r="D191" s="875"/>
      <c r="E191" s="271"/>
      <c r="K191"/>
    </row>
    <row r="192" spans="2:11" ht="15.95" customHeight="1" x14ac:dyDescent="0.25">
      <c r="B192" s="875"/>
      <c r="C192" s="875"/>
      <c r="D192" s="875"/>
      <c r="E192" s="271"/>
      <c r="K192"/>
    </row>
    <row r="193" spans="2:11" ht="15.95" customHeight="1" x14ac:dyDescent="0.25">
      <c r="B193" s="875"/>
      <c r="C193" s="875"/>
      <c r="D193" s="875"/>
      <c r="E193" s="271"/>
      <c r="K193"/>
    </row>
    <row r="194" spans="2:11" ht="15.95" customHeight="1" x14ac:dyDescent="0.25">
      <c r="B194" s="875"/>
      <c r="C194" s="875"/>
      <c r="D194" s="875"/>
      <c r="E194" s="271"/>
      <c r="K194"/>
    </row>
    <row r="195" spans="2:11" ht="15.95" customHeight="1" x14ac:dyDescent="0.25">
      <c r="B195" s="875"/>
      <c r="C195" s="875"/>
      <c r="D195" s="875"/>
      <c r="E195" s="271"/>
      <c r="K195"/>
    </row>
    <row r="196" spans="2:11" ht="15.95" customHeight="1" x14ac:dyDescent="0.25">
      <c r="B196" s="875"/>
      <c r="C196" s="875"/>
      <c r="D196" s="875"/>
      <c r="E196" s="271"/>
      <c r="K196"/>
    </row>
    <row r="197" spans="2:11" ht="15.95" customHeight="1" x14ac:dyDescent="0.25">
      <c r="B197" s="875"/>
      <c r="C197" s="875"/>
      <c r="D197" s="875"/>
      <c r="E197" s="271"/>
      <c r="K197"/>
    </row>
    <row r="198" spans="2:11" ht="15.95" customHeight="1" x14ac:dyDescent="0.25">
      <c r="B198" s="875"/>
      <c r="C198" s="875"/>
      <c r="D198" s="875"/>
      <c r="E198" s="271"/>
      <c r="K198"/>
    </row>
    <row r="199" spans="2:11" ht="15.95" customHeight="1" x14ac:dyDescent="0.25">
      <c r="B199" s="875"/>
      <c r="C199" s="875"/>
      <c r="D199" s="875"/>
      <c r="E199" s="271"/>
      <c r="K199"/>
    </row>
    <row r="200" spans="2:11" ht="15.95" customHeight="1" x14ac:dyDescent="0.25">
      <c r="B200" s="875"/>
      <c r="C200" s="875"/>
      <c r="D200" s="875"/>
      <c r="E200" s="271"/>
      <c r="K200"/>
    </row>
    <row r="201" spans="2:11" ht="15.95" customHeight="1" x14ac:dyDescent="0.25">
      <c r="B201" s="875"/>
      <c r="C201" s="875"/>
      <c r="D201" s="875"/>
      <c r="E201" s="271"/>
      <c r="K201"/>
    </row>
    <row r="202" spans="2:11" ht="15.95" customHeight="1" x14ac:dyDescent="0.25">
      <c r="B202" s="875"/>
      <c r="C202" s="875"/>
      <c r="D202" s="875"/>
      <c r="E202" s="271"/>
      <c r="K202"/>
    </row>
    <row r="203" spans="2:11" ht="15.95" customHeight="1" x14ac:dyDescent="0.25">
      <c r="B203" s="875"/>
      <c r="C203" s="875"/>
      <c r="D203" s="875"/>
      <c r="E203" s="271"/>
      <c r="K203"/>
    </row>
    <row r="204" spans="2:11" ht="15.95" customHeight="1" x14ac:dyDescent="0.25">
      <c r="B204" s="875"/>
      <c r="C204" s="875"/>
      <c r="D204" s="875"/>
      <c r="E204" s="271"/>
      <c r="K204"/>
    </row>
    <row r="205" spans="2:11" ht="15.95" customHeight="1" x14ac:dyDescent="0.25">
      <c r="B205" s="875"/>
      <c r="C205" s="875"/>
      <c r="D205" s="875"/>
      <c r="E205" s="271"/>
      <c r="K205"/>
    </row>
    <row r="206" spans="2:11" ht="15.95" customHeight="1" x14ac:dyDescent="0.25">
      <c r="B206" s="875"/>
      <c r="C206" s="875"/>
      <c r="D206" s="875"/>
      <c r="E206" s="271"/>
      <c r="K206"/>
    </row>
    <row r="207" spans="2:11" ht="15.95" customHeight="1" x14ac:dyDescent="0.25">
      <c r="B207" s="875"/>
      <c r="C207" s="875"/>
      <c r="D207" s="875"/>
      <c r="E207" s="271"/>
      <c r="K207"/>
    </row>
    <row r="208" spans="2:11" ht="15.95" customHeight="1" x14ac:dyDescent="0.25">
      <c r="B208" s="875"/>
      <c r="C208" s="875"/>
      <c r="D208" s="875"/>
      <c r="E208" s="271"/>
      <c r="K208"/>
    </row>
    <row r="209" spans="2:11" ht="15.95" customHeight="1" x14ac:dyDescent="0.25">
      <c r="B209" s="875"/>
      <c r="C209" s="875"/>
      <c r="D209" s="875"/>
      <c r="E209" s="271"/>
      <c r="K209"/>
    </row>
    <row r="210" spans="2:11" ht="15.95" customHeight="1" x14ac:dyDescent="0.25">
      <c r="B210" s="875"/>
      <c r="C210" s="875"/>
      <c r="D210" s="875"/>
      <c r="E210" s="271"/>
      <c r="K210"/>
    </row>
    <row r="211" spans="2:11" ht="15.95" customHeight="1" x14ac:dyDescent="0.25">
      <c r="B211" s="875"/>
      <c r="C211" s="875"/>
      <c r="D211" s="875"/>
      <c r="E211" s="271"/>
      <c r="K211"/>
    </row>
    <row r="212" spans="2:11" ht="15.95" customHeight="1" x14ac:dyDescent="0.25">
      <c r="B212" s="875"/>
      <c r="C212" s="875"/>
      <c r="D212" s="875"/>
      <c r="E212" s="271"/>
      <c r="K212"/>
    </row>
    <row r="213" spans="2:11" ht="15.95" customHeight="1" x14ac:dyDescent="0.25">
      <c r="B213" s="875"/>
      <c r="C213" s="875"/>
      <c r="D213" s="875"/>
      <c r="E213" s="271"/>
      <c r="K213"/>
    </row>
    <row r="214" spans="2:11" ht="15.95" customHeight="1" x14ac:dyDescent="0.25">
      <c r="B214" s="875"/>
      <c r="C214" s="875"/>
      <c r="D214" s="875"/>
      <c r="E214" s="271"/>
      <c r="K214"/>
    </row>
    <row r="215" spans="2:11" ht="15.95" customHeight="1" x14ac:dyDescent="0.25">
      <c r="B215" s="875"/>
      <c r="C215" s="875"/>
      <c r="D215" s="875"/>
      <c r="E215" s="271"/>
      <c r="K215"/>
    </row>
    <row r="216" spans="2:11" ht="15.95" customHeight="1" x14ac:dyDescent="0.25">
      <c r="B216" s="875"/>
      <c r="C216" s="875"/>
      <c r="D216" s="875"/>
      <c r="E216" s="271"/>
      <c r="K216"/>
    </row>
    <row r="217" spans="2:11" ht="15.95" customHeight="1" x14ac:dyDescent="0.25">
      <c r="B217" s="875"/>
      <c r="C217" s="875"/>
      <c r="D217" s="875"/>
      <c r="E217" s="271"/>
      <c r="K217"/>
    </row>
    <row r="218" spans="2:11" ht="15.95" customHeight="1" x14ac:dyDescent="0.25">
      <c r="B218" s="875"/>
      <c r="C218" s="875"/>
      <c r="D218" s="875"/>
      <c r="E218" s="271"/>
      <c r="K218"/>
    </row>
    <row r="219" spans="2:11" ht="15.95" customHeight="1" x14ac:dyDescent="0.25">
      <c r="B219" s="875"/>
      <c r="C219" s="875"/>
      <c r="D219" s="875"/>
      <c r="E219" s="271"/>
      <c r="K219"/>
    </row>
    <row r="220" spans="2:11" ht="15.95" customHeight="1" x14ac:dyDescent="0.25">
      <c r="B220" s="875"/>
      <c r="C220" s="875"/>
      <c r="D220" s="875"/>
      <c r="E220" s="271"/>
      <c r="K220"/>
    </row>
    <row r="221" spans="2:11" ht="15.95" customHeight="1" x14ac:dyDescent="0.25">
      <c r="B221" s="875"/>
      <c r="C221" s="875"/>
      <c r="D221" s="875"/>
      <c r="E221" s="271"/>
      <c r="K221"/>
    </row>
    <row r="222" spans="2:11" ht="15.95" customHeight="1" x14ac:dyDescent="0.25">
      <c r="B222" s="875"/>
      <c r="C222" s="875"/>
      <c r="D222" s="875"/>
      <c r="E222" s="271"/>
      <c r="K222"/>
    </row>
    <row r="223" spans="2:11" ht="15.95" customHeight="1" x14ac:dyDescent="0.25">
      <c r="B223" s="875"/>
      <c r="C223" s="875"/>
      <c r="D223" s="875"/>
      <c r="E223" s="271"/>
      <c r="K223"/>
    </row>
    <row r="224" spans="2:11" ht="15.95" customHeight="1" x14ac:dyDescent="0.25">
      <c r="B224" s="875"/>
      <c r="C224" s="875"/>
      <c r="D224" s="875"/>
      <c r="E224" s="271"/>
      <c r="K224"/>
    </row>
    <row r="225" spans="2:11" ht="15.95" customHeight="1" x14ac:dyDescent="0.25">
      <c r="B225" s="875"/>
      <c r="C225" s="875"/>
      <c r="D225" s="875"/>
      <c r="E225" s="271"/>
      <c r="K225"/>
    </row>
    <row r="226" spans="2:11" ht="15.95" customHeight="1" x14ac:dyDescent="0.25">
      <c r="B226" s="875"/>
      <c r="C226" s="875"/>
      <c r="D226" s="875"/>
      <c r="E226" s="271"/>
      <c r="K226"/>
    </row>
    <row r="227" spans="2:11" ht="15.95" customHeight="1" x14ac:dyDescent="0.25">
      <c r="B227" s="875"/>
      <c r="C227" s="875"/>
      <c r="D227" s="875"/>
      <c r="E227" s="271"/>
      <c r="K227"/>
    </row>
    <row r="228" spans="2:11" ht="15.95" customHeight="1" x14ac:dyDescent="0.25">
      <c r="B228" s="875"/>
      <c r="C228" s="875"/>
      <c r="D228" s="875"/>
      <c r="E228" s="271"/>
      <c r="K228"/>
    </row>
    <row r="229" spans="2:11" ht="15.95" customHeight="1" x14ac:dyDescent="0.25">
      <c r="B229" s="875"/>
      <c r="C229" s="875"/>
      <c r="D229" s="875"/>
      <c r="E229" s="271"/>
      <c r="K229"/>
    </row>
    <row r="230" spans="2:11" ht="15.95" customHeight="1" x14ac:dyDescent="0.25">
      <c r="B230" s="875"/>
      <c r="C230" s="875"/>
      <c r="D230" s="875"/>
      <c r="E230" s="271"/>
      <c r="K230"/>
    </row>
    <row r="231" spans="2:11" ht="15.95" customHeight="1" x14ac:dyDescent="0.25">
      <c r="B231" s="875"/>
      <c r="C231" s="875"/>
      <c r="D231" s="875"/>
      <c r="E231" s="271"/>
      <c r="K231"/>
    </row>
    <row r="232" spans="2:11" ht="15.95" customHeight="1" x14ac:dyDescent="0.25">
      <c r="B232" s="875"/>
      <c r="C232" s="875"/>
      <c r="D232" s="875"/>
      <c r="E232" s="271"/>
      <c r="K232"/>
    </row>
    <row r="233" spans="2:11" ht="15.95" customHeight="1" x14ac:dyDescent="0.25">
      <c r="B233" s="875"/>
      <c r="C233" s="875"/>
      <c r="D233" s="875"/>
      <c r="E233" s="271"/>
      <c r="K233"/>
    </row>
    <row r="234" spans="2:11" ht="15.95" customHeight="1" x14ac:dyDescent="0.25">
      <c r="B234" s="875"/>
      <c r="C234" s="875"/>
      <c r="D234" s="875"/>
      <c r="E234" s="271"/>
      <c r="K234"/>
    </row>
    <row r="235" spans="2:11" ht="15.95" customHeight="1" x14ac:dyDescent="0.25">
      <c r="B235" s="875"/>
      <c r="C235" s="875"/>
      <c r="D235" s="875"/>
      <c r="E235" s="271"/>
      <c r="K235"/>
    </row>
    <row r="236" spans="2:11" ht="15.95" customHeight="1" x14ac:dyDescent="0.25">
      <c r="B236" s="875"/>
      <c r="C236" s="875"/>
      <c r="D236" s="875"/>
      <c r="E236" s="271"/>
      <c r="K236"/>
    </row>
    <row r="237" spans="2:11" ht="15.95" customHeight="1" x14ac:dyDescent="0.25">
      <c r="B237" s="875"/>
      <c r="C237" s="875"/>
      <c r="D237" s="875"/>
      <c r="E237" s="271"/>
      <c r="K237"/>
    </row>
    <row r="238" spans="2:11" ht="15.95" customHeight="1" x14ac:dyDescent="0.25">
      <c r="B238" s="875"/>
      <c r="C238" s="875"/>
      <c r="D238" s="875"/>
      <c r="E238" s="271"/>
      <c r="K238"/>
    </row>
    <row r="239" spans="2:11" ht="15.95" customHeight="1" x14ac:dyDescent="0.25">
      <c r="B239" s="875"/>
      <c r="C239" s="875"/>
      <c r="D239" s="875"/>
      <c r="E239" s="271"/>
      <c r="K239"/>
    </row>
    <row r="240" spans="2:11" ht="15.95" customHeight="1" x14ac:dyDescent="0.25">
      <c r="B240" s="875"/>
      <c r="C240" s="875"/>
      <c r="D240" s="875"/>
      <c r="E240" s="271"/>
      <c r="K240"/>
    </row>
    <row r="241" spans="2:11" ht="15.95" customHeight="1" x14ac:dyDescent="0.25">
      <c r="B241" s="875"/>
      <c r="C241" s="875"/>
      <c r="D241" s="875"/>
      <c r="E241" s="271"/>
      <c r="K241"/>
    </row>
    <row r="242" spans="2:11" ht="15.95" customHeight="1" x14ac:dyDescent="0.25">
      <c r="B242" s="875"/>
      <c r="C242" s="875"/>
      <c r="D242" s="875"/>
      <c r="E242" s="271"/>
      <c r="K242"/>
    </row>
    <row r="243" spans="2:11" ht="15.95" customHeight="1" x14ac:dyDescent="0.25">
      <c r="B243" s="875"/>
      <c r="C243" s="875"/>
      <c r="D243" s="875"/>
      <c r="E243" s="271"/>
      <c r="K243"/>
    </row>
    <row r="244" spans="2:11" ht="15.95" customHeight="1" x14ac:dyDescent="0.25">
      <c r="B244" s="875"/>
      <c r="C244" s="875"/>
      <c r="D244" s="875"/>
      <c r="E244" s="271"/>
      <c r="K244"/>
    </row>
    <row r="245" spans="2:11" ht="15.95" customHeight="1" x14ac:dyDescent="0.25">
      <c r="B245" s="875"/>
      <c r="C245" s="875"/>
      <c r="D245" s="875"/>
      <c r="E245" s="271"/>
      <c r="K245"/>
    </row>
    <row r="246" spans="2:11" ht="15.95" customHeight="1" x14ac:dyDescent="0.25">
      <c r="B246" s="875"/>
      <c r="C246" s="875"/>
      <c r="D246" s="875"/>
      <c r="E246" s="271"/>
      <c r="K246"/>
    </row>
    <row r="247" spans="2:11" ht="15.95" customHeight="1" x14ac:dyDescent="0.25">
      <c r="B247" s="875"/>
      <c r="C247" s="875"/>
      <c r="D247" s="875"/>
      <c r="E247" s="271"/>
      <c r="K247"/>
    </row>
    <row r="248" spans="2:11" ht="15.95" customHeight="1" x14ac:dyDescent="0.25">
      <c r="B248" s="875"/>
      <c r="C248" s="875"/>
      <c r="D248" s="875"/>
      <c r="E248" s="271"/>
      <c r="K248"/>
    </row>
    <row r="249" spans="2:11" ht="15.95" customHeight="1" x14ac:dyDescent="0.25">
      <c r="B249" s="875"/>
      <c r="C249" s="875"/>
      <c r="D249" s="875"/>
      <c r="E249" s="271"/>
      <c r="K249"/>
    </row>
    <row r="250" spans="2:11" ht="15.95" customHeight="1" x14ac:dyDescent="0.25">
      <c r="B250" s="875"/>
      <c r="C250" s="875"/>
      <c r="D250" s="875"/>
      <c r="E250" s="271"/>
      <c r="K250"/>
    </row>
    <row r="251" spans="2:11" ht="15.95" customHeight="1" x14ac:dyDescent="0.25">
      <c r="B251" s="875"/>
      <c r="C251" s="875"/>
      <c r="D251" s="875"/>
      <c r="E251" s="271"/>
      <c r="K251"/>
    </row>
    <row r="252" spans="2:11" ht="15.95" customHeight="1" x14ac:dyDescent="0.25">
      <c r="B252" s="875"/>
      <c r="C252" s="875"/>
      <c r="D252" s="875"/>
      <c r="E252" s="271"/>
      <c r="K252"/>
    </row>
    <row r="253" spans="2:11" ht="15.95" customHeight="1" x14ac:dyDescent="0.25">
      <c r="B253" s="875"/>
      <c r="C253" s="875"/>
      <c r="D253" s="875"/>
      <c r="E253" s="271"/>
      <c r="K253"/>
    </row>
    <row r="254" spans="2:11" ht="15.95" customHeight="1" x14ac:dyDescent="0.25">
      <c r="B254" s="875"/>
      <c r="C254" s="875"/>
      <c r="D254" s="875"/>
      <c r="E254" s="271"/>
      <c r="K254"/>
    </row>
    <row r="255" spans="2:11" ht="15.95" customHeight="1" x14ac:dyDescent="0.25">
      <c r="B255" s="875"/>
      <c r="C255" s="875"/>
      <c r="D255" s="875"/>
      <c r="E255" s="271"/>
      <c r="K255"/>
    </row>
    <row r="256" spans="2:11" ht="15.95" customHeight="1" x14ac:dyDescent="0.25">
      <c r="B256" s="875"/>
      <c r="C256" s="875"/>
      <c r="D256" s="875"/>
      <c r="E256" s="271"/>
      <c r="K256"/>
    </row>
    <row r="257" spans="2:11" ht="15.95" customHeight="1" x14ac:dyDescent="0.25">
      <c r="B257" s="875"/>
      <c r="C257" s="875"/>
      <c r="D257" s="875"/>
      <c r="E257" s="271"/>
      <c r="K257"/>
    </row>
    <row r="258" spans="2:11" ht="15.95" customHeight="1" x14ac:dyDescent="0.25">
      <c r="B258" s="875"/>
      <c r="C258" s="875"/>
      <c r="D258" s="875"/>
      <c r="E258" s="271"/>
      <c r="K258"/>
    </row>
    <row r="259" spans="2:11" ht="15.95" customHeight="1" x14ac:dyDescent="0.25">
      <c r="B259" s="875"/>
      <c r="C259" s="875"/>
      <c r="D259" s="875"/>
      <c r="E259" s="271"/>
      <c r="K259"/>
    </row>
    <row r="260" spans="2:11" ht="15.95" customHeight="1" x14ac:dyDescent="0.25">
      <c r="B260" s="875"/>
      <c r="C260" s="875"/>
      <c r="D260" s="875"/>
      <c r="E260" s="271"/>
      <c r="K260"/>
    </row>
    <row r="261" spans="2:11" ht="15.95" customHeight="1" x14ac:dyDescent="0.25">
      <c r="B261" s="875"/>
      <c r="C261" s="875"/>
      <c r="D261" s="875"/>
      <c r="E261" s="271"/>
      <c r="K261"/>
    </row>
    <row r="262" spans="2:11" ht="15.95" customHeight="1" x14ac:dyDescent="0.25">
      <c r="B262" s="875"/>
      <c r="C262" s="875"/>
      <c r="D262" s="875"/>
      <c r="E262" s="271"/>
      <c r="K262"/>
    </row>
    <row r="263" spans="2:11" ht="15.95" customHeight="1" x14ac:dyDescent="0.25">
      <c r="B263" s="875"/>
      <c r="C263" s="875"/>
      <c r="D263" s="875"/>
      <c r="E263" s="271"/>
      <c r="K263"/>
    </row>
    <row r="264" spans="2:11" ht="15.95" customHeight="1" x14ac:dyDescent="0.25">
      <c r="B264" s="875"/>
      <c r="C264" s="875"/>
      <c r="D264" s="875"/>
      <c r="E264" s="271"/>
      <c r="K264"/>
    </row>
    <row r="265" spans="2:11" ht="15.95" customHeight="1" x14ac:dyDescent="0.25">
      <c r="B265" s="875"/>
      <c r="C265" s="875"/>
      <c r="D265" s="875"/>
      <c r="E265" s="271"/>
      <c r="K265"/>
    </row>
    <row r="266" spans="2:11" ht="15.95" customHeight="1" x14ac:dyDescent="0.25">
      <c r="B266" s="875"/>
      <c r="C266" s="875"/>
      <c r="D266" s="875"/>
      <c r="E266" s="271"/>
      <c r="K266"/>
    </row>
    <row r="267" spans="2:11" ht="15.95" customHeight="1" x14ac:dyDescent="0.25">
      <c r="B267" s="875"/>
      <c r="C267" s="875"/>
      <c r="D267" s="875"/>
      <c r="E267" s="271"/>
      <c r="K267"/>
    </row>
    <row r="268" spans="2:11" ht="15.95" customHeight="1" x14ac:dyDescent="0.25">
      <c r="B268" s="875"/>
      <c r="C268" s="875"/>
      <c r="D268" s="875"/>
      <c r="E268" s="271"/>
      <c r="K268"/>
    </row>
    <row r="269" spans="2:11" ht="15.95" customHeight="1" x14ac:dyDescent="0.25">
      <c r="B269" s="875"/>
      <c r="C269" s="875"/>
      <c r="D269" s="875"/>
      <c r="E269" s="271"/>
      <c r="K269"/>
    </row>
    <row r="270" spans="2:11" ht="15.95" customHeight="1" x14ac:dyDescent="0.25">
      <c r="B270" s="875"/>
      <c r="C270" s="875"/>
      <c r="D270" s="875"/>
      <c r="E270" s="271"/>
      <c r="K270"/>
    </row>
    <row r="271" spans="2:11" ht="15.95" customHeight="1" x14ac:dyDescent="0.25">
      <c r="B271" s="875"/>
      <c r="C271" s="875"/>
      <c r="D271" s="875"/>
      <c r="E271" s="271"/>
      <c r="K271"/>
    </row>
    <row r="272" spans="2:11" ht="15.95" customHeight="1" x14ac:dyDescent="0.25">
      <c r="B272" s="875"/>
      <c r="C272" s="875"/>
      <c r="D272" s="875"/>
      <c r="E272" s="271"/>
      <c r="K272"/>
    </row>
    <row r="273" spans="2:11" ht="15.95" customHeight="1" x14ac:dyDescent="0.25">
      <c r="B273" s="875"/>
      <c r="C273" s="875"/>
      <c r="D273" s="875"/>
      <c r="E273" s="271"/>
      <c r="K273"/>
    </row>
    <row r="274" spans="2:11" ht="15.95" customHeight="1" x14ac:dyDescent="0.25">
      <c r="B274" s="875"/>
      <c r="C274" s="875"/>
      <c r="D274" s="875"/>
      <c r="E274" s="271"/>
      <c r="K274"/>
    </row>
    <row r="275" spans="2:11" ht="15.95" customHeight="1" x14ac:dyDescent="0.25">
      <c r="B275" s="875"/>
      <c r="C275" s="875"/>
      <c r="D275" s="875"/>
      <c r="E275" s="271"/>
      <c r="K275"/>
    </row>
    <row r="276" spans="2:11" ht="15.95" customHeight="1" x14ac:dyDescent="0.25">
      <c r="B276" s="875"/>
      <c r="C276" s="875"/>
      <c r="D276" s="875"/>
      <c r="E276" s="271"/>
      <c r="K276"/>
    </row>
    <row r="277" spans="2:11" ht="15.95" customHeight="1" x14ac:dyDescent="0.25">
      <c r="B277" s="875"/>
      <c r="C277" s="875"/>
      <c r="D277" s="875"/>
      <c r="E277" s="271"/>
      <c r="K277"/>
    </row>
    <row r="278" spans="2:11" ht="15.95" customHeight="1" x14ac:dyDescent="0.25">
      <c r="B278" s="875"/>
      <c r="C278" s="875"/>
      <c r="D278" s="875"/>
      <c r="E278" s="271"/>
      <c r="K278"/>
    </row>
    <row r="279" spans="2:11" ht="15.95" customHeight="1" x14ac:dyDescent="0.25">
      <c r="B279" s="875"/>
      <c r="C279" s="875"/>
      <c r="D279" s="875"/>
      <c r="E279" s="271"/>
      <c r="K279"/>
    </row>
    <row r="280" spans="2:11" ht="15.95" customHeight="1" x14ac:dyDescent="0.25">
      <c r="B280" s="875"/>
      <c r="C280" s="875"/>
      <c r="D280" s="875"/>
      <c r="E280" s="271"/>
      <c r="K280"/>
    </row>
    <row r="281" spans="2:11" ht="15.95" customHeight="1" x14ac:dyDescent="0.25">
      <c r="B281" s="875"/>
      <c r="C281" s="875"/>
      <c r="D281" s="875"/>
      <c r="E281" s="271"/>
      <c r="K281"/>
    </row>
    <row r="282" spans="2:11" ht="15.95" customHeight="1" x14ac:dyDescent="0.25">
      <c r="B282" s="875"/>
      <c r="C282" s="875"/>
      <c r="D282" s="875"/>
      <c r="E282" s="271"/>
      <c r="K282"/>
    </row>
    <row r="283" spans="2:11" ht="15.95" customHeight="1" x14ac:dyDescent="0.25">
      <c r="B283" s="875"/>
      <c r="C283" s="875"/>
      <c r="D283" s="875"/>
      <c r="E283" s="271"/>
      <c r="K283"/>
    </row>
    <row r="284" spans="2:11" ht="15.95" customHeight="1" x14ac:dyDescent="0.25">
      <c r="B284" s="875"/>
      <c r="C284" s="875"/>
      <c r="D284" s="875"/>
      <c r="E284" s="271"/>
    </row>
    <row r="285" spans="2:11" ht="15.95" customHeight="1" x14ac:dyDescent="0.25">
      <c r="B285" s="875"/>
      <c r="C285" s="875"/>
      <c r="D285" s="875"/>
      <c r="E285" s="271"/>
    </row>
    <row r="286" spans="2:11" ht="15.95" customHeight="1" x14ac:dyDescent="0.25">
      <c r="B286" s="875"/>
      <c r="C286" s="875"/>
      <c r="D286" s="875"/>
      <c r="E286" s="271"/>
    </row>
    <row r="287" spans="2:11" ht="15.95" customHeight="1" x14ac:dyDescent="0.25">
      <c r="B287" s="875"/>
      <c r="C287" s="875"/>
      <c r="D287" s="875"/>
      <c r="E287" s="271"/>
    </row>
    <row r="288" spans="2:11" ht="15.95" customHeight="1" x14ac:dyDescent="0.25">
      <c r="B288" s="875"/>
      <c r="C288" s="875"/>
      <c r="D288" s="875"/>
      <c r="E288" s="271"/>
    </row>
    <row r="289" spans="2:5" ht="15.95" customHeight="1" x14ac:dyDescent="0.25">
      <c r="B289" s="875"/>
      <c r="C289" s="875"/>
      <c r="D289" s="875"/>
      <c r="E289" s="271"/>
    </row>
    <row r="290" spans="2:5" ht="15.95" customHeight="1" x14ac:dyDescent="0.25">
      <c r="B290" s="875"/>
      <c r="C290" s="875"/>
      <c r="D290" s="875"/>
      <c r="E290" s="271"/>
    </row>
    <row r="291" spans="2:5" ht="15.95" customHeight="1" x14ac:dyDescent="0.25">
      <c r="B291" s="875"/>
      <c r="C291" s="875"/>
      <c r="D291" s="875"/>
      <c r="E291" s="271"/>
    </row>
    <row r="292" spans="2:5" ht="15.95" customHeight="1" x14ac:dyDescent="0.25">
      <c r="B292" s="875"/>
      <c r="C292" s="875"/>
      <c r="D292" s="875"/>
      <c r="E292" s="271"/>
    </row>
    <row r="293" spans="2:5" ht="15.95" customHeight="1" x14ac:dyDescent="0.25">
      <c r="B293" s="875"/>
      <c r="C293" s="875"/>
      <c r="D293" s="875"/>
      <c r="E293" s="271"/>
    </row>
    <row r="294" spans="2:5" ht="15.95" customHeight="1" x14ac:dyDescent="0.25">
      <c r="B294" s="875"/>
      <c r="C294" s="875"/>
      <c r="D294" s="875"/>
      <c r="E294" s="271"/>
    </row>
    <row r="295" spans="2:5" ht="15.95" customHeight="1" x14ac:dyDescent="0.25">
      <c r="B295" s="875"/>
      <c r="C295" s="875"/>
      <c r="D295" s="875"/>
      <c r="E295" s="271"/>
    </row>
    <row r="296" spans="2:5" ht="15.95" customHeight="1" x14ac:dyDescent="0.25">
      <c r="B296" s="875"/>
      <c r="C296" s="875"/>
      <c r="D296" s="875"/>
      <c r="E296" s="271"/>
    </row>
    <row r="297" spans="2:5" ht="15.95" customHeight="1" x14ac:dyDescent="0.25">
      <c r="B297" s="875"/>
      <c r="C297" s="875"/>
      <c r="D297" s="875"/>
      <c r="E297" s="271"/>
    </row>
    <row r="298" spans="2:5" ht="15.95" customHeight="1" x14ac:dyDescent="0.25">
      <c r="B298" s="875"/>
      <c r="C298" s="875"/>
      <c r="D298" s="875"/>
      <c r="E298" s="271"/>
    </row>
    <row r="299" spans="2:5" ht="15.95" customHeight="1" x14ac:dyDescent="0.25">
      <c r="B299" s="875"/>
      <c r="C299" s="875"/>
      <c r="D299" s="875"/>
      <c r="E299" s="271"/>
    </row>
    <row r="300" spans="2:5" ht="15.95" customHeight="1" x14ac:dyDescent="0.25">
      <c r="B300" s="875"/>
      <c r="C300" s="875"/>
      <c r="D300" s="875"/>
      <c r="E300" s="271"/>
    </row>
    <row r="301" spans="2:5" ht="15.95" customHeight="1" x14ac:dyDescent="0.25">
      <c r="B301" s="875"/>
      <c r="C301" s="875"/>
      <c r="D301" s="875"/>
      <c r="E301" s="271"/>
    </row>
    <row r="302" spans="2:5" ht="15.95" customHeight="1" x14ac:dyDescent="0.25">
      <c r="B302" s="875"/>
      <c r="C302" s="875"/>
      <c r="D302" s="875"/>
      <c r="E302" s="271"/>
    </row>
    <row r="303" spans="2:5" ht="15.95" customHeight="1" x14ac:dyDescent="0.25">
      <c r="B303" s="875"/>
      <c r="C303" s="875"/>
      <c r="D303" s="875"/>
      <c r="E303" s="271"/>
    </row>
    <row r="304" spans="2:5" ht="15.95" customHeight="1" x14ac:dyDescent="0.25">
      <c r="B304" s="875"/>
      <c r="C304" s="875"/>
      <c r="D304" s="875"/>
      <c r="E304" s="271"/>
    </row>
    <row r="305" spans="2:5" ht="15.95" customHeight="1" x14ac:dyDescent="0.25">
      <c r="B305" s="875"/>
      <c r="C305" s="875"/>
      <c r="D305" s="875"/>
      <c r="E305" s="271"/>
    </row>
    <row r="306" spans="2:5" ht="15.95" customHeight="1" x14ac:dyDescent="0.25">
      <c r="B306" s="875"/>
      <c r="C306" s="875"/>
      <c r="D306" s="875"/>
      <c r="E306" s="271"/>
    </row>
    <row r="307" spans="2:5" ht="15.95" customHeight="1" x14ac:dyDescent="0.25">
      <c r="B307" s="875"/>
      <c r="C307" s="875"/>
      <c r="D307" s="875"/>
      <c r="E307" s="271"/>
    </row>
    <row r="308" spans="2:5" ht="15.95" customHeight="1" x14ac:dyDescent="0.25">
      <c r="B308" s="875"/>
      <c r="C308" s="875"/>
      <c r="D308" s="875"/>
      <c r="E308" s="271"/>
    </row>
    <row r="309" spans="2:5" ht="15.95" customHeight="1" x14ac:dyDescent="0.25">
      <c r="B309" s="875"/>
      <c r="C309" s="875"/>
      <c r="D309" s="875"/>
      <c r="E309" s="271"/>
    </row>
    <row r="310" spans="2:5" ht="15.95" customHeight="1" x14ac:dyDescent="0.25">
      <c r="B310" s="875"/>
      <c r="C310" s="875"/>
      <c r="D310" s="875"/>
      <c r="E310" s="271"/>
    </row>
    <row r="311" spans="2:5" ht="15.95" customHeight="1" x14ac:dyDescent="0.25">
      <c r="B311" s="875"/>
      <c r="C311" s="875"/>
      <c r="D311" s="875"/>
      <c r="E311" s="271"/>
    </row>
    <row r="312" spans="2:5" ht="15.95" customHeight="1" x14ac:dyDescent="0.25">
      <c r="B312" s="875"/>
      <c r="C312" s="875"/>
      <c r="D312" s="875"/>
      <c r="E312" s="271"/>
    </row>
    <row r="313" spans="2:5" ht="15.95" customHeight="1" x14ac:dyDescent="0.25">
      <c r="B313" s="875"/>
      <c r="C313" s="875"/>
      <c r="D313" s="875"/>
      <c r="E313" s="271"/>
    </row>
    <row r="314" spans="2:5" ht="15.95" customHeight="1" x14ac:dyDescent="0.25">
      <c r="B314" s="875"/>
      <c r="C314" s="875"/>
      <c r="D314" s="875"/>
      <c r="E314" s="271"/>
    </row>
    <row r="315" spans="2:5" ht="15.95" customHeight="1" x14ac:dyDescent="0.25">
      <c r="B315" s="875"/>
      <c r="C315" s="875"/>
      <c r="D315" s="875"/>
      <c r="E315" s="271"/>
    </row>
    <row r="316" spans="2:5" ht="15.95" customHeight="1" x14ac:dyDescent="0.25">
      <c r="B316" s="875"/>
      <c r="C316" s="875"/>
      <c r="D316" s="875"/>
      <c r="E316" s="271"/>
    </row>
    <row r="317" spans="2:5" ht="15.95" customHeight="1" x14ac:dyDescent="0.25">
      <c r="B317" s="875"/>
      <c r="C317" s="875"/>
      <c r="D317" s="875"/>
      <c r="E317" s="271"/>
    </row>
  </sheetData>
  <mergeCells count="217">
    <mergeCell ref="B317:D317"/>
    <mergeCell ref="B311:D311"/>
    <mergeCell ref="B312:D312"/>
    <mergeCell ref="B313:D313"/>
    <mergeCell ref="B314:D314"/>
    <mergeCell ref="B315:D315"/>
    <mergeCell ref="B316:D316"/>
    <mergeCell ref="B305:D305"/>
    <mergeCell ref="B306:D306"/>
    <mergeCell ref="B307:D307"/>
    <mergeCell ref="B308:D308"/>
    <mergeCell ref="B309:D309"/>
    <mergeCell ref="B310:D310"/>
    <mergeCell ref="B304:D304"/>
    <mergeCell ref="B293:D293"/>
    <mergeCell ref="B294:D294"/>
    <mergeCell ref="B295:D295"/>
    <mergeCell ref="B296:D296"/>
    <mergeCell ref="B297:D297"/>
    <mergeCell ref="B298:D298"/>
    <mergeCell ref="B287:D287"/>
    <mergeCell ref="B288:D288"/>
    <mergeCell ref="B289:D289"/>
    <mergeCell ref="B290:D290"/>
    <mergeCell ref="B291:D291"/>
    <mergeCell ref="B292:D292"/>
    <mergeCell ref="B299:D299"/>
    <mergeCell ref="B300:D300"/>
    <mergeCell ref="B301:D301"/>
    <mergeCell ref="B302:D302"/>
    <mergeCell ref="B303:D303"/>
    <mergeCell ref="B281:D281"/>
    <mergeCell ref="B282:D282"/>
    <mergeCell ref="B283:D283"/>
    <mergeCell ref="B284:D284"/>
    <mergeCell ref="B285:D285"/>
    <mergeCell ref="B286:D286"/>
    <mergeCell ref="B275:D275"/>
    <mergeCell ref="B276:D276"/>
    <mergeCell ref="B277:D277"/>
    <mergeCell ref="B278:D278"/>
    <mergeCell ref="B279:D279"/>
    <mergeCell ref="B280:D280"/>
    <mergeCell ref="B269:D269"/>
    <mergeCell ref="B270:D270"/>
    <mergeCell ref="B271:D271"/>
    <mergeCell ref="B272:D272"/>
    <mergeCell ref="B273:D273"/>
    <mergeCell ref="B274:D274"/>
    <mergeCell ref="B263:D263"/>
    <mergeCell ref="B264:D264"/>
    <mergeCell ref="B265:D265"/>
    <mergeCell ref="B266:D266"/>
    <mergeCell ref="B267:D267"/>
    <mergeCell ref="B268:D268"/>
    <mergeCell ref="B257:D257"/>
    <mergeCell ref="B258:D258"/>
    <mergeCell ref="B259:D259"/>
    <mergeCell ref="B260:D260"/>
    <mergeCell ref="B261:D261"/>
    <mergeCell ref="B262:D262"/>
    <mergeCell ref="B251:D251"/>
    <mergeCell ref="B252:D252"/>
    <mergeCell ref="B253:D253"/>
    <mergeCell ref="B254:D254"/>
    <mergeCell ref="B255:D255"/>
    <mergeCell ref="B256:D256"/>
    <mergeCell ref="B245:D245"/>
    <mergeCell ref="B246:D246"/>
    <mergeCell ref="B247:D247"/>
    <mergeCell ref="B248:D248"/>
    <mergeCell ref="B249:D249"/>
    <mergeCell ref="B250:D250"/>
    <mergeCell ref="B239:D239"/>
    <mergeCell ref="B240:D240"/>
    <mergeCell ref="B241:D241"/>
    <mergeCell ref="B242:D242"/>
    <mergeCell ref="B243:D243"/>
    <mergeCell ref="B244:D244"/>
    <mergeCell ref="B233:D233"/>
    <mergeCell ref="B234:D234"/>
    <mergeCell ref="B235:D235"/>
    <mergeCell ref="B236:D236"/>
    <mergeCell ref="B237:D237"/>
    <mergeCell ref="B238:D238"/>
    <mergeCell ref="B227:D227"/>
    <mergeCell ref="B228:D228"/>
    <mergeCell ref="B229:D229"/>
    <mergeCell ref="B230:D230"/>
    <mergeCell ref="B231:D231"/>
    <mergeCell ref="B232:D232"/>
    <mergeCell ref="B221:D221"/>
    <mergeCell ref="B222:D222"/>
    <mergeCell ref="B223:D223"/>
    <mergeCell ref="B224:D224"/>
    <mergeCell ref="B225:D225"/>
    <mergeCell ref="B226:D226"/>
    <mergeCell ref="B215:D215"/>
    <mergeCell ref="B216:D216"/>
    <mergeCell ref="B217:D217"/>
    <mergeCell ref="B218:D218"/>
    <mergeCell ref="B219:D219"/>
    <mergeCell ref="B220:D220"/>
    <mergeCell ref="B209:D209"/>
    <mergeCell ref="B210:D210"/>
    <mergeCell ref="B211:D211"/>
    <mergeCell ref="B212:D212"/>
    <mergeCell ref="B213:D213"/>
    <mergeCell ref="B214:D214"/>
    <mergeCell ref="B203:D203"/>
    <mergeCell ref="B204:D204"/>
    <mergeCell ref="B205:D205"/>
    <mergeCell ref="B206:D206"/>
    <mergeCell ref="B207:D207"/>
    <mergeCell ref="B208:D208"/>
    <mergeCell ref="B197:D197"/>
    <mergeCell ref="B198:D198"/>
    <mergeCell ref="B199:D199"/>
    <mergeCell ref="B200:D200"/>
    <mergeCell ref="B201:D201"/>
    <mergeCell ref="B202:D202"/>
    <mergeCell ref="B191:D191"/>
    <mergeCell ref="B192:D192"/>
    <mergeCell ref="B193:D193"/>
    <mergeCell ref="B194:D194"/>
    <mergeCell ref="B195:D195"/>
    <mergeCell ref="B196:D196"/>
    <mergeCell ref="B185:D185"/>
    <mergeCell ref="B186:D186"/>
    <mergeCell ref="B187:D187"/>
    <mergeCell ref="B188:D188"/>
    <mergeCell ref="B189:D189"/>
    <mergeCell ref="B190:D190"/>
    <mergeCell ref="B179:D179"/>
    <mergeCell ref="B180:D180"/>
    <mergeCell ref="B181:D181"/>
    <mergeCell ref="B182:D182"/>
    <mergeCell ref="B183:D183"/>
    <mergeCell ref="B184:D184"/>
    <mergeCell ref="B173:D173"/>
    <mergeCell ref="B174:D174"/>
    <mergeCell ref="B175:D175"/>
    <mergeCell ref="B176:D176"/>
    <mergeCell ref="B177:D177"/>
    <mergeCell ref="B178:D178"/>
    <mergeCell ref="B167:D167"/>
    <mergeCell ref="B168:D168"/>
    <mergeCell ref="B169:D169"/>
    <mergeCell ref="B170:D170"/>
    <mergeCell ref="B171:D171"/>
    <mergeCell ref="B172:D172"/>
    <mergeCell ref="B161:D161"/>
    <mergeCell ref="B162:D162"/>
    <mergeCell ref="B163:D163"/>
    <mergeCell ref="B164:D164"/>
    <mergeCell ref="B165:D165"/>
    <mergeCell ref="B166:D166"/>
    <mergeCell ref="B155:D155"/>
    <mergeCell ref="B156:D156"/>
    <mergeCell ref="B157:D157"/>
    <mergeCell ref="B158:D158"/>
    <mergeCell ref="B159:D159"/>
    <mergeCell ref="B160:D160"/>
    <mergeCell ref="B149:D149"/>
    <mergeCell ref="B150:D150"/>
    <mergeCell ref="B151:D151"/>
    <mergeCell ref="B152:D152"/>
    <mergeCell ref="B153:D153"/>
    <mergeCell ref="B154:D154"/>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M4:M5"/>
    <mergeCell ref="N4:N5"/>
    <mergeCell ref="O4:P4"/>
    <mergeCell ref="B127:D127"/>
    <mergeCell ref="B128:D128"/>
    <mergeCell ref="B129:D129"/>
    <mergeCell ref="B130:D130"/>
    <mergeCell ref="Q4:R4"/>
    <mergeCell ref="B32:J32"/>
    <mergeCell ref="B35:J35"/>
    <mergeCell ref="K4:K5"/>
    <mergeCell ref="E4:E5"/>
    <mergeCell ref="B31:J31"/>
    <mergeCell ref="B38:J38"/>
    <mergeCell ref="B39:J39"/>
    <mergeCell ref="B37:J37"/>
    <mergeCell ref="B34:J34"/>
    <mergeCell ref="B33:J33"/>
    <mergeCell ref="B36:J36"/>
    <mergeCell ref="A43:A70"/>
    <mergeCell ref="C43:C61"/>
    <mergeCell ref="E43:E56"/>
    <mergeCell ref="I43:I49"/>
    <mergeCell ref="G43:G69"/>
    <mergeCell ref="A4:A5"/>
    <mergeCell ref="B4:B5"/>
    <mergeCell ref="C4:C5"/>
    <mergeCell ref="D4:D5"/>
    <mergeCell ref="F4:F5"/>
    <mergeCell ref="G4:G5"/>
  </mergeCells>
  <phoneticPr fontId="50" type="noConversion"/>
  <pageMargins left="0.52" right="0.44" top="0.3" bottom="0.39" header="0.3" footer="0.16"/>
  <headerFooter>
    <oddFooter>&amp;C&amp;10Program Inventory,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D0FB4-CD28-49CC-AA01-0596D618F935}">
  <dimension ref="B1:J1119"/>
  <sheetViews>
    <sheetView topLeftCell="C127" zoomScale="160" zoomScaleNormal="160" workbookViewId="0">
      <selection activeCell="D140" sqref="D140"/>
    </sheetView>
  </sheetViews>
  <sheetFormatPr defaultColWidth="12.42578125" defaultRowHeight="12" x14ac:dyDescent="0.25"/>
  <cols>
    <col min="1" max="1" width="2.85546875" style="28" customWidth="1"/>
    <col min="2" max="2" width="6.42578125" style="34" customWidth="1"/>
    <col min="3" max="3" width="68.42578125" style="28" customWidth="1"/>
    <col min="4" max="4" width="49" style="215" customWidth="1"/>
    <col min="5" max="5" width="27.42578125" style="26" customWidth="1"/>
    <col min="6" max="6" width="2.140625" style="29" hidden="1" customWidth="1"/>
    <col min="7" max="7" width="30.140625" style="27" customWidth="1"/>
    <col min="8" max="8" width="22" style="248" customWidth="1"/>
    <col min="9" max="16384" width="12.42578125" style="28"/>
  </cols>
  <sheetData>
    <row r="1" spans="2:10" s="215" customFormat="1" ht="15.75" x14ac:dyDescent="0.25">
      <c r="B1" s="896" t="s">
        <v>145</v>
      </c>
      <c r="C1" s="897"/>
      <c r="D1" s="897"/>
      <c r="E1" s="897"/>
      <c r="F1" s="897"/>
      <c r="G1" s="897"/>
      <c r="H1" s="897"/>
    </row>
    <row r="2" spans="2:10" s="215" customFormat="1" ht="15" thickBot="1" x14ac:dyDescent="0.3">
      <c r="B2" s="898" t="s">
        <v>972</v>
      </c>
      <c r="C2" s="899"/>
      <c r="D2" s="899"/>
      <c r="E2" s="899"/>
      <c r="F2" s="899"/>
      <c r="G2" s="899"/>
      <c r="H2" s="899"/>
    </row>
    <row r="3" spans="2:10" s="215" customFormat="1" ht="15" thickBot="1" x14ac:dyDescent="0.3">
      <c r="B3" s="898" t="s">
        <v>973</v>
      </c>
      <c r="C3" s="899"/>
      <c r="D3" s="899"/>
      <c r="E3" s="899"/>
      <c r="F3" s="899"/>
      <c r="G3" s="899"/>
      <c r="H3" s="899"/>
      <c r="I3" s="216"/>
      <c r="J3" s="217"/>
    </row>
    <row r="4" spans="2:10" ht="12.75" x14ac:dyDescent="0.25">
      <c r="B4" s="900" t="s">
        <v>146</v>
      </c>
      <c r="C4" s="901"/>
      <c r="D4" s="901"/>
      <c r="E4" s="901"/>
      <c r="F4" s="901"/>
      <c r="G4" s="901"/>
      <c r="H4" s="901"/>
      <c r="I4" s="30"/>
      <c r="J4" s="125"/>
    </row>
    <row r="5" spans="2:10" s="215" customFormat="1" ht="132" x14ac:dyDescent="0.25">
      <c r="B5" s="374" t="s">
        <v>147</v>
      </c>
      <c r="C5" s="375" t="s">
        <v>148</v>
      </c>
      <c r="D5" s="376" t="s">
        <v>149</v>
      </c>
      <c r="E5" s="377" t="s">
        <v>150</v>
      </c>
      <c r="F5" s="378"/>
      <c r="G5" s="379" t="s">
        <v>152</v>
      </c>
      <c r="H5" s="379" t="s">
        <v>153</v>
      </c>
      <c r="I5" s="216"/>
      <c r="J5" s="217"/>
    </row>
    <row r="6" spans="2:10" ht="36" x14ac:dyDescent="0.25">
      <c r="B6" s="380" t="s">
        <v>147</v>
      </c>
      <c r="C6" s="381" t="s">
        <v>974</v>
      </c>
      <c r="D6" s="283" t="s">
        <v>154</v>
      </c>
      <c r="E6" s="382"/>
      <c r="F6" s="383"/>
      <c r="G6" s="382"/>
      <c r="H6" s="382"/>
      <c r="I6" s="124"/>
      <c r="J6" s="125"/>
    </row>
    <row r="7" spans="2:10" ht="60" x14ac:dyDescent="0.25">
      <c r="B7" s="384">
        <v>1</v>
      </c>
      <c r="C7" s="283" t="s">
        <v>155</v>
      </c>
      <c r="D7" s="343" t="s">
        <v>156</v>
      </c>
      <c r="E7" s="343" t="s">
        <v>1156</v>
      </c>
      <c r="F7" s="343"/>
      <c r="G7" s="282" t="s">
        <v>157</v>
      </c>
      <c r="H7" s="282"/>
      <c r="I7" s="35"/>
    </row>
    <row r="8" spans="2:10" s="31" customFormat="1" ht="72" x14ac:dyDescent="0.25">
      <c r="B8" s="386">
        <v>2</v>
      </c>
      <c r="C8" s="43" t="s">
        <v>975</v>
      </c>
      <c r="D8" s="883" t="s">
        <v>158</v>
      </c>
      <c r="E8" s="343" t="s">
        <v>1156</v>
      </c>
      <c r="F8" s="343"/>
      <c r="G8" s="902" t="s">
        <v>159</v>
      </c>
      <c r="H8" s="287"/>
      <c r="I8" s="35"/>
    </row>
    <row r="9" spans="2:10" s="31" customFormat="1" ht="36" x14ac:dyDescent="0.25">
      <c r="B9" s="387"/>
      <c r="C9" s="212" t="s">
        <v>160</v>
      </c>
      <c r="D9" s="893"/>
      <c r="E9" s="343" t="s">
        <v>1156</v>
      </c>
      <c r="F9" s="343"/>
      <c r="G9" s="903"/>
      <c r="H9" s="346"/>
      <c r="I9" s="35"/>
    </row>
    <row r="10" spans="2:10" s="31" customFormat="1" ht="24" x14ac:dyDescent="0.25">
      <c r="B10" s="387"/>
      <c r="C10" s="345" t="s">
        <v>161</v>
      </c>
      <c r="D10" s="893"/>
      <c r="E10" s="343" t="s">
        <v>1156</v>
      </c>
      <c r="F10" s="343"/>
      <c r="G10" s="903"/>
      <c r="H10" s="346"/>
      <c r="I10" s="35"/>
    </row>
    <row r="11" spans="2:10" s="31" customFormat="1" ht="36" x14ac:dyDescent="0.25">
      <c r="B11" s="387"/>
      <c r="C11" s="346" t="s">
        <v>162</v>
      </c>
      <c r="D11" s="893"/>
      <c r="E11" s="343" t="s">
        <v>1156</v>
      </c>
      <c r="F11" s="343"/>
      <c r="G11" s="903"/>
      <c r="H11" s="346"/>
      <c r="I11" s="35"/>
    </row>
    <row r="12" spans="2:10" s="31" customFormat="1" ht="24" x14ac:dyDescent="0.25">
      <c r="B12" s="387"/>
      <c r="C12" s="347" t="s">
        <v>163</v>
      </c>
      <c r="D12" s="893"/>
      <c r="E12" s="343" t="s">
        <v>1156</v>
      </c>
      <c r="F12" s="343"/>
      <c r="G12" s="903"/>
      <c r="H12" s="346" t="s">
        <v>164</v>
      </c>
      <c r="I12" s="35"/>
    </row>
    <row r="13" spans="2:10" s="31" customFormat="1" ht="24" x14ac:dyDescent="0.25">
      <c r="B13" s="387"/>
      <c r="C13" s="347" t="s">
        <v>165</v>
      </c>
      <c r="D13" s="893"/>
      <c r="E13" s="343" t="s">
        <v>1156</v>
      </c>
      <c r="F13" s="343"/>
      <c r="G13" s="903"/>
      <c r="H13" s="346" t="s">
        <v>166</v>
      </c>
      <c r="I13" s="35"/>
    </row>
    <row r="14" spans="2:10" s="31" customFormat="1" ht="24" x14ac:dyDescent="0.25">
      <c r="B14" s="387"/>
      <c r="C14" s="347" t="s">
        <v>167</v>
      </c>
      <c r="D14" s="893"/>
      <c r="E14" s="343" t="s">
        <v>1156</v>
      </c>
      <c r="F14" s="343"/>
      <c r="G14" s="903"/>
      <c r="H14" s="346" t="s">
        <v>168</v>
      </c>
      <c r="I14" s="35"/>
    </row>
    <row r="15" spans="2:10" s="31" customFormat="1" ht="24" x14ac:dyDescent="0.25">
      <c r="B15" s="387"/>
      <c r="C15" s="347" t="s">
        <v>169</v>
      </c>
      <c r="D15" s="885"/>
      <c r="E15" s="343" t="s">
        <v>1156</v>
      </c>
      <c r="F15" s="343"/>
      <c r="G15" s="903"/>
      <c r="H15" s="346" t="s">
        <v>170</v>
      </c>
      <c r="I15" s="35"/>
    </row>
    <row r="16" spans="2:10" s="31" customFormat="1" ht="60" x14ac:dyDescent="0.25">
      <c r="B16" s="387">
        <v>3</v>
      </c>
      <c r="C16" s="43" t="s">
        <v>990</v>
      </c>
      <c r="D16" s="883" t="s">
        <v>171</v>
      </c>
      <c r="E16" s="343" t="s">
        <v>1156</v>
      </c>
      <c r="F16" s="355"/>
      <c r="G16" s="282" t="s">
        <v>1407</v>
      </c>
      <c r="H16" s="287"/>
    </row>
    <row r="17" spans="2:8" s="31" customFormat="1" ht="24" x14ac:dyDescent="0.25">
      <c r="B17" s="387"/>
      <c r="C17" s="218" t="s">
        <v>991</v>
      </c>
      <c r="D17" s="893"/>
      <c r="E17" s="390" t="s">
        <v>1156</v>
      </c>
      <c r="F17" s="391"/>
      <c r="G17" s="392"/>
      <c r="H17" s="392" t="s">
        <v>172</v>
      </c>
    </row>
    <row r="18" spans="2:8" s="31" customFormat="1" ht="24" x14ac:dyDescent="0.25">
      <c r="B18" s="387"/>
      <c r="C18" s="219" t="s">
        <v>992</v>
      </c>
      <c r="D18" s="893"/>
      <c r="E18" s="393"/>
      <c r="F18" s="394"/>
      <c r="G18" s="395"/>
      <c r="H18" s="395"/>
    </row>
    <row r="19" spans="2:8" s="31" customFormat="1" x14ac:dyDescent="0.25">
      <c r="B19" s="387"/>
      <c r="C19" s="220" t="s">
        <v>993</v>
      </c>
      <c r="D19" s="893"/>
      <c r="E19" s="393"/>
      <c r="F19" s="396"/>
      <c r="G19" s="395"/>
      <c r="H19" s="397"/>
    </row>
    <row r="20" spans="2:8" s="31" customFormat="1" x14ac:dyDescent="0.25">
      <c r="B20" s="387"/>
      <c r="C20" s="220" t="s">
        <v>268</v>
      </c>
      <c r="D20" s="893"/>
      <c r="E20" s="393"/>
      <c r="F20" s="394"/>
      <c r="G20" s="395"/>
      <c r="H20" s="395" t="s">
        <v>164</v>
      </c>
    </row>
    <row r="21" spans="2:8" s="31" customFormat="1" x14ac:dyDescent="0.25">
      <c r="B21" s="387"/>
      <c r="C21" s="219" t="s">
        <v>173</v>
      </c>
      <c r="D21" s="893"/>
      <c r="E21" s="393"/>
      <c r="F21" s="394"/>
      <c r="G21" s="395"/>
      <c r="H21" s="395"/>
    </row>
    <row r="22" spans="2:8" s="31" customFormat="1" x14ac:dyDescent="0.25">
      <c r="B22" s="387"/>
      <c r="C22" s="219" t="s">
        <v>174</v>
      </c>
      <c r="D22" s="893"/>
      <c r="E22" s="393"/>
      <c r="F22" s="394"/>
      <c r="G22" s="395"/>
      <c r="H22" s="395"/>
    </row>
    <row r="23" spans="2:8" s="31" customFormat="1" x14ac:dyDescent="0.25">
      <c r="B23" s="387"/>
      <c r="C23" s="219" t="s">
        <v>175</v>
      </c>
      <c r="D23" s="893"/>
      <c r="E23" s="393"/>
      <c r="F23" s="394"/>
      <c r="G23" s="395"/>
      <c r="H23" s="395"/>
    </row>
    <row r="24" spans="2:8" s="31" customFormat="1" ht="24" x14ac:dyDescent="0.25">
      <c r="B24" s="387"/>
      <c r="C24" s="219" t="s">
        <v>269</v>
      </c>
      <c r="D24" s="893"/>
      <c r="E24" s="393"/>
      <c r="F24" s="394"/>
      <c r="G24" s="395"/>
      <c r="H24" s="395" t="s">
        <v>166</v>
      </c>
    </row>
    <row r="25" spans="2:8" s="31" customFormat="1" x14ac:dyDescent="0.25">
      <c r="B25" s="387"/>
      <c r="C25" s="219" t="s">
        <v>270</v>
      </c>
      <c r="D25" s="893"/>
      <c r="E25" s="393"/>
      <c r="F25" s="394"/>
      <c r="G25" s="395"/>
      <c r="H25" s="395"/>
    </row>
    <row r="26" spans="2:8" s="31" customFormat="1" x14ac:dyDescent="0.25">
      <c r="B26" s="387"/>
      <c r="C26" s="219" t="s">
        <v>176</v>
      </c>
      <c r="D26" s="893"/>
      <c r="E26" s="393"/>
      <c r="F26" s="394"/>
      <c r="G26" s="395"/>
      <c r="H26" s="395"/>
    </row>
    <row r="27" spans="2:8" s="31" customFormat="1" x14ac:dyDescent="0.25">
      <c r="B27" s="387"/>
      <c r="C27" s="219" t="s">
        <v>177</v>
      </c>
      <c r="D27" s="893"/>
      <c r="E27" s="393"/>
      <c r="F27" s="394"/>
      <c r="G27" s="395"/>
      <c r="H27" s="395"/>
    </row>
    <row r="28" spans="2:8" s="31" customFormat="1" x14ac:dyDescent="0.25">
      <c r="B28" s="387"/>
      <c r="C28" s="219" t="s">
        <v>178</v>
      </c>
      <c r="D28" s="893"/>
      <c r="E28" s="393"/>
      <c r="F28" s="394"/>
      <c r="G28" s="395"/>
      <c r="H28" s="395"/>
    </row>
    <row r="29" spans="2:8" s="31" customFormat="1" x14ac:dyDescent="0.25">
      <c r="B29" s="387"/>
      <c r="C29" s="219" t="s">
        <v>179</v>
      </c>
      <c r="D29" s="893"/>
      <c r="E29" s="393"/>
      <c r="F29" s="394"/>
      <c r="G29" s="395"/>
      <c r="H29" s="395"/>
    </row>
    <row r="30" spans="2:8" s="31" customFormat="1" x14ac:dyDescent="0.25">
      <c r="B30" s="387"/>
      <c r="C30" s="219" t="s">
        <v>180</v>
      </c>
      <c r="D30" s="893"/>
      <c r="E30" s="393"/>
      <c r="F30" s="394"/>
      <c r="G30" s="395"/>
      <c r="H30" s="395"/>
    </row>
    <row r="31" spans="2:8" s="31" customFormat="1" x14ac:dyDescent="0.25">
      <c r="B31" s="387"/>
      <c r="C31" s="219" t="s">
        <v>271</v>
      </c>
      <c r="D31" s="893"/>
      <c r="E31" s="393"/>
      <c r="F31" s="394"/>
      <c r="G31" s="395"/>
      <c r="H31" s="395" t="s">
        <v>164</v>
      </c>
    </row>
    <row r="32" spans="2:8" s="31" customFormat="1" ht="24" x14ac:dyDescent="0.25">
      <c r="B32" s="387"/>
      <c r="C32" s="219" t="s">
        <v>181</v>
      </c>
      <c r="D32" s="893"/>
      <c r="E32" s="398"/>
      <c r="F32" s="394"/>
      <c r="G32" s="395"/>
      <c r="H32" s="395" t="s">
        <v>170</v>
      </c>
    </row>
    <row r="33" spans="2:8" s="31" customFormat="1" ht="12.75" thickBot="1" x14ac:dyDescent="0.3">
      <c r="B33" s="399"/>
      <c r="C33" s="219" t="s">
        <v>182</v>
      </c>
      <c r="D33" s="885"/>
      <c r="E33" s="400"/>
      <c r="F33" s="401"/>
      <c r="G33" s="402"/>
      <c r="H33" s="402"/>
    </row>
    <row r="34" spans="2:8" s="31" customFormat="1" ht="37.5" thickTop="1" thickBot="1" x14ac:dyDescent="0.3">
      <c r="B34" s="384">
        <f t="shared" ref="B34:B38" ca="1" si="0">INDIRECT("B"&amp;ROW(B34)-1)+1</f>
        <v>1</v>
      </c>
      <c r="C34" s="348" t="s">
        <v>183</v>
      </c>
      <c r="D34" s="403"/>
      <c r="E34" s="343" t="s">
        <v>1156</v>
      </c>
      <c r="F34" s="343"/>
      <c r="G34" s="208" t="s">
        <v>1043</v>
      </c>
      <c r="H34" s="208"/>
    </row>
    <row r="35" spans="2:8" ht="37.5" thickTop="1" thickBot="1" x14ac:dyDescent="0.3">
      <c r="B35" s="384">
        <f t="shared" ca="1" si="0"/>
        <v>2</v>
      </c>
      <c r="C35" s="348" t="s">
        <v>994</v>
      </c>
      <c r="D35" s="404"/>
      <c r="E35" s="405" t="s">
        <v>1156</v>
      </c>
      <c r="F35" s="343"/>
      <c r="G35" s="208" t="s">
        <v>1044</v>
      </c>
      <c r="H35" s="208"/>
    </row>
    <row r="36" spans="2:8" ht="109.5" thickTop="1" thickBot="1" x14ac:dyDescent="0.3">
      <c r="B36" s="384">
        <f t="shared" ca="1" si="0"/>
        <v>3</v>
      </c>
      <c r="C36" s="348" t="s">
        <v>995</v>
      </c>
      <c r="D36" s="404"/>
      <c r="E36" s="343" t="s">
        <v>1408</v>
      </c>
      <c r="F36" s="343"/>
      <c r="G36" s="208" t="s">
        <v>1044</v>
      </c>
      <c r="H36" s="208"/>
    </row>
    <row r="37" spans="2:8" ht="72.75" thickTop="1" x14ac:dyDescent="0.25">
      <c r="B37" s="384">
        <v>16</v>
      </c>
      <c r="C37" s="182" t="s">
        <v>184</v>
      </c>
      <c r="D37" s="883" t="s">
        <v>185</v>
      </c>
      <c r="E37" s="343" t="s">
        <v>1174</v>
      </c>
      <c r="F37" s="343"/>
      <c r="G37" s="282" t="s">
        <v>1046</v>
      </c>
      <c r="H37" s="282"/>
    </row>
    <row r="38" spans="2:8" ht="72.75" thickBot="1" x14ac:dyDescent="0.3">
      <c r="B38" s="384">
        <f t="shared" ca="1" si="0"/>
        <v>17</v>
      </c>
      <c r="C38" s="182" t="s">
        <v>186</v>
      </c>
      <c r="D38" s="894"/>
      <c r="E38" s="343" t="s">
        <v>1174</v>
      </c>
      <c r="F38" s="343"/>
      <c r="G38" s="282" t="s">
        <v>1045</v>
      </c>
      <c r="H38" s="208"/>
    </row>
    <row r="39" spans="2:8" ht="12.75" thickBot="1" x14ac:dyDescent="0.3">
      <c r="B39" s="406"/>
      <c r="C39" s="407"/>
      <c r="D39" s="408"/>
      <c r="E39" s="408"/>
      <c r="F39" s="406"/>
      <c r="G39" s="406"/>
      <c r="H39" s="409"/>
    </row>
    <row r="40" spans="2:8" ht="266.10000000000002" customHeight="1" x14ac:dyDescent="0.25">
      <c r="B40" s="410"/>
      <c r="C40" s="411" t="s">
        <v>187</v>
      </c>
      <c r="D40" s="412" t="s">
        <v>1421</v>
      </c>
      <c r="E40" s="412" t="s">
        <v>1422</v>
      </c>
      <c r="F40" s="412"/>
      <c r="G40" s="413" t="s">
        <v>1420</v>
      </c>
      <c r="H40" s="413" t="s">
        <v>153</v>
      </c>
    </row>
    <row r="41" spans="2:8" ht="48.75" customHeight="1" x14ac:dyDescent="0.25">
      <c r="B41" s="414" t="s">
        <v>188</v>
      </c>
      <c r="C41" s="349" t="s">
        <v>189</v>
      </c>
      <c r="D41" s="350" t="s">
        <v>190</v>
      </c>
      <c r="E41" s="545"/>
      <c r="F41" s="415"/>
      <c r="G41" s="284"/>
      <c r="H41" s="282"/>
    </row>
    <row r="42" spans="2:8" ht="48.75" customHeight="1" x14ac:dyDescent="0.25">
      <c r="B42" s="414">
        <v>19</v>
      </c>
      <c r="C42" s="351" t="s">
        <v>191</v>
      </c>
      <c r="D42" s="182" t="s">
        <v>192</v>
      </c>
      <c r="E42" s="545" t="s">
        <v>1156</v>
      </c>
      <c r="F42" s="415"/>
      <c r="G42" s="284" t="s">
        <v>193</v>
      </c>
      <c r="H42" s="282"/>
    </row>
    <row r="43" spans="2:8" ht="84" x14ac:dyDescent="0.25">
      <c r="B43" s="414">
        <v>20</v>
      </c>
      <c r="C43" s="351" t="s">
        <v>194</v>
      </c>
      <c r="D43" s="350" t="s">
        <v>1409</v>
      </c>
      <c r="E43" s="182" t="s">
        <v>1156</v>
      </c>
      <c r="F43" s="415"/>
      <c r="G43" s="547" t="s">
        <v>193</v>
      </c>
      <c r="H43" s="282"/>
    </row>
    <row r="44" spans="2:8" ht="36.75" thickBot="1" x14ac:dyDescent="0.3">
      <c r="B44" s="414"/>
      <c r="C44" s="352" t="s">
        <v>195</v>
      </c>
      <c r="D44" s="350"/>
      <c r="E44" s="545"/>
      <c r="F44" s="415"/>
      <c r="G44" s="284"/>
      <c r="H44" s="282"/>
    </row>
    <row r="45" spans="2:8" ht="144.94999999999999" customHeight="1" thickTop="1" thickBot="1" x14ac:dyDescent="0.3">
      <c r="B45" s="416">
        <f ca="1">INDIRECT("B"&amp;ROW(B45)-1)+1</f>
        <v>1</v>
      </c>
      <c r="C45" s="353" t="s">
        <v>196</v>
      </c>
      <c r="D45" s="282"/>
      <c r="E45" s="883" t="s">
        <v>1410</v>
      </c>
      <c r="F45" s="417"/>
      <c r="G45" s="547" t="s">
        <v>193</v>
      </c>
      <c r="H45" s="282"/>
    </row>
    <row r="46" spans="2:8" ht="26.1" customHeight="1" thickTop="1" thickBot="1" x14ac:dyDescent="0.3">
      <c r="B46" s="416">
        <f ca="1">INDIRECT("B"&amp;ROW(B46)-1)+1</f>
        <v>2</v>
      </c>
      <c r="C46" s="353" t="s">
        <v>197</v>
      </c>
      <c r="D46" s="282"/>
      <c r="E46" s="884"/>
      <c r="F46" s="417"/>
      <c r="G46" s="284" t="s">
        <v>193</v>
      </c>
      <c r="H46" s="282"/>
    </row>
    <row r="47" spans="2:8" ht="37.5" thickTop="1" thickBot="1" x14ac:dyDescent="0.3">
      <c r="B47" s="416">
        <f ca="1">INDIRECT("B"&amp;ROW(B47)-1)+1</f>
        <v>3</v>
      </c>
      <c r="C47" s="353" t="s">
        <v>198</v>
      </c>
      <c r="D47" s="282"/>
      <c r="E47" s="884"/>
      <c r="F47" s="417"/>
      <c r="G47" s="418" t="s">
        <v>1411</v>
      </c>
      <c r="H47" s="343"/>
    </row>
    <row r="48" spans="2:8" ht="23.1" customHeight="1" thickTop="1" thickBot="1" x14ac:dyDescent="0.3">
      <c r="B48" s="419">
        <f ca="1">INDIRECT("B"&amp;ROW(B48)-1)+1</f>
        <v>4</v>
      </c>
      <c r="C48" s="353" t="s">
        <v>199</v>
      </c>
      <c r="D48" s="382"/>
      <c r="E48" s="885"/>
      <c r="F48" s="417"/>
      <c r="G48" s="284" t="s">
        <v>193</v>
      </c>
      <c r="H48" s="282"/>
    </row>
    <row r="49" spans="2:8" ht="37.5" customHeight="1" thickTop="1" x14ac:dyDescent="0.25">
      <c r="B49" s="416" t="s">
        <v>200</v>
      </c>
      <c r="C49" s="458" t="s">
        <v>996</v>
      </c>
      <c r="D49" s="887" t="s">
        <v>1413</v>
      </c>
      <c r="E49" s="883" t="s">
        <v>1156</v>
      </c>
      <c r="F49" s="546"/>
      <c r="G49" s="547" t="s">
        <v>1412</v>
      </c>
      <c r="H49" s="547" t="s">
        <v>168</v>
      </c>
    </row>
    <row r="50" spans="2:8" ht="24" customHeight="1" x14ac:dyDescent="0.25">
      <c r="B50" s="420"/>
      <c r="C50" s="343" t="s">
        <v>201</v>
      </c>
      <c r="D50" s="895"/>
      <c r="E50" s="884"/>
      <c r="F50" s="546"/>
      <c r="G50" s="547" t="s">
        <v>1412</v>
      </c>
      <c r="H50" s="547" t="s">
        <v>166</v>
      </c>
    </row>
    <row r="51" spans="2:8" ht="48" customHeight="1" x14ac:dyDescent="0.25">
      <c r="B51" s="420" t="s">
        <v>976</v>
      </c>
      <c r="C51" s="182" t="s">
        <v>202</v>
      </c>
      <c r="D51" s="182" t="s">
        <v>1414</v>
      </c>
      <c r="E51" s="885"/>
      <c r="F51" s="546"/>
      <c r="G51" s="855" t="s">
        <v>1412</v>
      </c>
      <c r="H51" s="547"/>
    </row>
    <row r="52" spans="2:8" ht="218.1" customHeight="1" x14ac:dyDescent="0.25">
      <c r="B52" s="420"/>
      <c r="C52" s="182" t="s">
        <v>203</v>
      </c>
      <c r="D52" s="360" t="s">
        <v>204</v>
      </c>
      <c r="E52" s="883" t="s">
        <v>1415</v>
      </c>
      <c r="F52" s="546"/>
      <c r="G52" s="855" t="s">
        <v>1412</v>
      </c>
      <c r="H52" s="547"/>
    </row>
    <row r="53" spans="2:8" ht="87.75" customHeight="1" x14ac:dyDescent="0.25">
      <c r="B53" s="420"/>
      <c r="C53" s="182" t="s">
        <v>205</v>
      </c>
      <c r="D53" s="358" t="s">
        <v>206</v>
      </c>
      <c r="E53" s="885"/>
      <c r="F53" s="546"/>
      <c r="G53" s="547" t="s">
        <v>209</v>
      </c>
      <c r="H53" s="547"/>
    </row>
    <row r="54" spans="2:8" ht="37.5" customHeight="1" x14ac:dyDescent="0.25">
      <c r="B54" s="420" t="s">
        <v>207</v>
      </c>
      <c r="C54" s="343" t="s">
        <v>208</v>
      </c>
      <c r="D54" s="545" t="s">
        <v>1416</v>
      </c>
      <c r="E54" s="545" t="s">
        <v>1156</v>
      </c>
      <c r="F54" s="546"/>
      <c r="G54" s="547" t="s">
        <v>1417</v>
      </c>
      <c r="H54" s="547" t="s">
        <v>170</v>
      </c>
    </row>
    <row r="55" spans="2:8" ht="15" customHeight="1" x14ac:dyDescent="0.25">
      <c r="B55" s="403"/>
      <c r="C55" s="359" t="s">
        <v>210</v>
      </c>
      <c r="D55" s="421"/>
      <c r="E55" s="422"/>
      <c r="F55" s="423"/>
      <c r="G55" s="423"/>
      <c r="H55" s="424"/>
    </row>
    <row r="56" spans="2:8" ht="48" x14ac:dyDescent="0.25">
      <c r="B56" s="416">
        <v>29</v>
      </c>
      <c r="C56" s="360" t="s">
        <v>211</v>
      </c>
      <c r="D56" s="343" t="s">
        <v>212</v>
      </c>
      <c r="E56" s="182" t="s">
        <v>1419</v>
      </c>
      <c r="F56" s="426"/>
      <c r="G56" s="282" t="s">
        <v>1418</v>
      </c>
      <c r="H56" s="282"/>
    </row>
    <row r="57" spans="2:8" s="33" customFormat="1" ht="38.25" customHeight="1" x14ac:dyDescent="0.25">
      <c r="B57" s="416">
        <v>31</v>
      </c>
      <c r="C57" s="362" t="s">
        <v>977</v>
      </c>
      <c r="D57" s="343" t="s">
        <v>213</v>
      </c>
      <c r="E57" s="182" t="s">
        <v>1419</v>
      </c>
      <c r="F57" s="427"/>
      <c r="G57" s="355" t="s">
        <v>214</v>
      </c>
      <c r="H57" s="355"/>
    </row>
    <row r="58" spans="2:8" s="33" customFormat="1" ht="38.25" customHeight="1" x14ac:dyDescent="0.25">
      <c r="B58" s="416" t="s">
        <v>215</v>
      </c>
      <c r="C58" s="362" t="s">
        <v>216</v>
      </c>
      <c r="D58" s="343"/>
      <c r="E58" s="182" t="s">
        <v>1419</v>
      </c>
      <c r="F58" s="427"/>
      <c r="G58" s="355" t="s">
        <v>217</v>
      </c>
      <c r="H58" s="355" t="s">
        <v>218</v>
      </c>
    </row>
    <row r="59" spans="2:8" s="33" customFormat="1" ht="38.25" customHeight="1" x14ac:dyDescent="0.25">
      <c r="B59" s="416" t="s">
        <v>219</v>
      </c>
      <c r="C59" s="362" t="s">
        <v>220</v>
      </c>
      <c r="D59" s="343"/>
      <c r="E59" s="182" t="s">
        <v>1419</v>
      </c>
      <c r="F59" s="427"/>
      <c r="G59" s="355" t="s">
        <v>221</v>
      </c>
      <c r="H59" s="355" t="s">
        <v>170</v>
      </c>
    </row>
    <row r="60" spans="2:8" s="33" customFormat="1" ht="37.5" customHeight="1" x14ac:dyDescent="0.25">
      <c r="B60" s="416">
        <v>33</v>
      </c>
      <c r="C60" s="343" t="s">
        <v>978</v>
      </c>
      <c r="D60" s="429"/>
      <c r="E60" s="182" t="s">
        <v>1419</v>
      </c>
      <c r="F60" s="427"/>
      <c r="G60" s="287" t="s">
        <v>222</v>
      </c>
      <c r="H60" s="287"/>
    </row>
    <row r="61" spans="2:8" s="33" customFormat="1" ht="59.45" customHeight="1" x14ac:dyDescent="0.25">
      <c r="B61" s="419" t="s">
        <v>223</v>
      </c>
      <c r="C61" s="362" t="s">
        <v>979</v>
      </c>
      <c r="D61" s="362" t="s">
        <v>224</v>
      </c>
      <c r="E61" s="182" t="s">
        <v>1419</v>
      </c>
      <c r="F61" s="427"/>
      <c r="G61" s="287" t="s">
        <v>225</v>
      </c>
      <c r="H61" s="287" t="s">
        <v>166</v>
      </c>
    </row>
    <row r="62" spans="2:8" s="33" customFormat="1" ht="75.599999999999994" customHeight="1" x14ac:dyDescent="0.25">
      <c r="B62" s="419" t="s">
        <v>226</v>
      </c>
      <c r="C62" s="362" t="s">
        <v>227</v>
      </c>
      <c r="D62" s="362" t="s">
        <v>228</v>
      </c>
      <c r="E62" s="182" t="s">
        <v>1419</v>
      </c>
      <c r="F62" s="427"/>
      <c r="G62" s="287" t="s">
        <v>225</v>
      </c>
      <c r="H62" s="287" t="s">
        <v>164</v>
      </c>
    </row>
    <row r="63" spans="2:8" s="33" customFormat="1" ht="135" customHeight="1" x14ac:dyDescent="0.25">
      <c r="B63" s="419" t="s">
        <v>229</v>
      </c>
      <c r="C63" s="362" t="s">
        <v>230</v>
      </c>
      <c r="D63" s="362" t="s">
        <v>231</v>
      </c>
      <c r="E63" s="182" t="s">
        <v>1419</v>
      </c>
      <c r="F63" s="427"/>
      <c r="G63" s="287" t="s">
        <v>225</v>
      </c>
      <c r="H63" s="287" t="s">
        <v>232</v>
      </c>
    </row>
    <row r="64" spans="2:8" ht="25.5" customHeight="1" x14ac:dyDescent="0.25">
      <c r="B64" s="430">
        <v>35</v>
      </c>
      <c r="C64" s="222" t="s">
        <v>980</v>
      </c>
      <c r="D64" s="886" t="s">
        <v>233</v>
      </c>
      <c r="E64" s="881" t="s">
        <v>1419</v>
      </c>
      <c r="F64" s="431"/>
      <c r="G64" s="287" t="s">
        <v>234</v>
      </c>
      <c r="H64" s="287"/>
    </row>
    <row r="65" spans="2:8" ht="15.75" customHeight="1" x14ac:dyDescent="0.25">
      <c r="B65" s="432"/>
      <c r="C65" s="365" t="s">
        <v>235</v>
      </c>
      <c r="D65" s="886"/>
      <c r="E65" s="882"/>
      <c r="F65" s="434"/>
      <c r="G65" s="395"/>
      <c r="H65" s="395"/>
    </row>
    <row r="66" spans="2:8" ht="14.25" customHeight="1" x14ac:dyDescent="0.25">
      <c r="B66" s="432"/>
      <c r="C66" s="285" t="s">
        <v>236</v>
      </c>
      <c r="D66" s="886"/>
      <c r="E66" s="882"/>
      <c r="F66" s="434"/>
      <c r="G66" s="388"/>
      <c r="H66" s="388"/>
    </row>
    <row r="67" spans="2:8" ht="13.5" customHeight="1" x14ac:dyDescent="0.25">
      <c r="B67" s="432"/>
      <c r="C67" s="285" t="s">
        <v>237</v>
      </c>
      <c r="D67" s="886"/>
      <c r="E67" s="433"/>
      <c r="F67" s="434"/>
      <c r="G67" s="388"/>
      <c r="H67" s="388"/>
    </row>
    <row r="68" spans="2:8" ht="14.25" customHeight="1" x14ac:dyDescent="0.25">
      <c r="B68" s="432"/>
      <c r="C68" s="285" t="s">
        <v>238</v>
      </c>
      <c r="D68" s="886"/>
      <c r="E68" s="433"/>
      <c r="F68" s="434"/>
      <c r="G68" s="388"/>
      <c r="H68" s="388"/>
    </row>
    <row r="69" spans="2:8" ht="13.5" customHeight="1" x14ac:dyDescent="0.25">
      <c r="B69" s="432"/>
      <c r="C69" s="285" t="s">
        <v>239</v>
      </c>
      <c r="D69" s="886"/>
      <c r="E69" s="433"/>
      <c r="F69" s="434"/>
      <c r="G69" s="388"/>
      <c r="H69" s="388"/>
    </row>
    <row r="70" spans="2:8" ht="15" customHeight="1" x14ac:dyDescent="0.25">
      <c r="B70" s="432"/>
      <c r="C70" s="286" t="s">
        <v>240</v>
      </c>
      <c r="D70" s="886"/>
      <c r="E70" s="433"/>
      <c r="F70" s="434"/>
      <c r="G70" s="388"/>
      <c r="H70" s="388"/>
    </row>
    <row r="71" spans="2:8" x14ac:dyDescent="0.25">
      <c r="B71" s="432"/>
      <c r="C71" s="285" t="s">
        <v>241</v>
      </c>
      <c r="D71" s="886"/>
      <c r="E71" s="433"/>
      <c r="F71" s="434"/>
      <c r="G71" s="388"/>
      <c r="H71" s="388"/>
    </row>
    <row r="72" spans="2:8" ht="15.75" customHeight="1" x14ac:dyDescent="0.25">
      <c r="B72" s="432"/>
      <c r="C72" s="285" t="s">
        <v>242</v>
      </c>
      <c r="D72" s="886"/>
      <c r="E72" s="433"/>
      <c r="F72" s="434"/>
      <c r="G72" s="388"/>
      <c r="H72" s="388"/>
    </row>
    <row r="73" spans="2:8" x14ac:dyDescent="0.25">
      <c r="B73" s="432"/>
      <c r="C73" s="285" t="s">
        <v>243</v>
      </c>
      <c r="D73" s="886"/>
      <c r="E73" s="433"/>
      <c r="F73" s="434"/>
      <c r="G73" s="435"/>
      <c r="H73" s="435"/>
    </row>
    <row r="74" spans="2:8" x14ac:dyDescent="0.25">
      <c r="B74" s="432"/>
      <c r="C74" s="285" t="s">
        <v>244</v>
      </c>
      <c r="D74" s="886"/>
      <c r="E74" s="433"/>
      <c r="F74" s="434"/>
      <c r="G74" s="435"/>
      <c r="H74" s="435"/>
    </row>
    <row r="75" spans="2:8" ht="13.5" customHeight="1" x14ac:dyDescent="0.25">
      <c r="B75" s="432"/>
      <c r="C75" s="366" t="s">
        <v>245</v>
      </c>
      <c r="D75" s="886"/>
      <c r="E75" s="433"/>
      <c r="F75" s="434"/>
      <c r="G75" s="435"/>
      <c r="H75" s="435"/>
    </row>
    <row r="76" spans="2:8" ht="14.25" customHeight="1" x14ac:dyDescent="0.25">
      <c r="B76" s="432"/>
      <c r="C76" s="285" t="s">
        <v>246</v>
      </c>
      <c r="D76" s="886"/>
      <c r="E76" s="433"/>
      <c r="F76" s="434"/>
      <c r="G76" s="435"/>
      <c r="H76" s="435"/>
    </row>
    <row r="77" spans="2:8" ht="14.25" customHeight="1" x14ac:dyDescent="0.25">
      <c r="B77" s="432"/>
      <c r="C77" s="285" t="s">
        <v>247</v>
      </c>
      <c r="D77" s="886"/>
      <c r="E77" s="433"/>
      <c r="F77" s="434"/>
      <c r="G77" s="435"/>
      <c r="H77" s="435"/>
    </row>
    <row r="78" spans="2:8" ht="15.75" customHeight="1" x14ac:dyDescent="0.25">
      <c r="B78" s="432"/>
      <c r="C78" s="285" t="s">
        <v>248</v>
      </c>
      <c r="D78" s="886"/>
      <c r="E78" s="433"/>
      <c r="F78" s="434"/>
      <c r="G78" s="435"/>
      <c r="H78" s="435"/>
    </row>
    <row r="79" spans="2:8" ht="14.25" customHeight="1" x14ac:dyDescent="0.25">
      <c r="B79" s="432"/>
      <c r="C79" s="285" t="s">
        <v>249</v>
      </c>
      <c r="D79" s="886"/>
      <c r="E79" s="433"/>
      <c r="F79" s="434"/>
      <c r="G79" s="435"/>
      <c r="H79" s="435"/>
    </row>
    <row r="80" spans="2:8" ht="13.5" customHeight="1" x14ac:dyDescent="0.25">
      <c r="B80" s="432"/>
      <c r="C80" s="285" t="s">
        <v>250</v>
      </c>
      <c r="D80" s="886"/>
      <c r="E80" s="433"/>
      <c r="F80" s="434"/>
      <c r="G80" s="435"/>
      <c r="H80" s="435"/>
    </row>
    <row r="81" spans="2:8" ht="12.75" customHeight="1" x14ac:dyDescent="0.25">
      <c r="B81" s="432"/>
      <c r="C81" s="285" t="s">
        <v>251</v>
      </c>
      <c r="D81" s="886"/>
      <c r="E81" s="433"/>
      <c r="F81" s="434"/>
      <c r="G81" s="435"/>
      <c r="H81" s="435"/>
    </row>
    <row r="82" spans="2:8" ht="15.75" customHeight="1" x14ac:dyDescent="0.25">
      <c r="B82" s="432"/>
      <c r="C82" s="286" t="s">
        <v>252</v>
      </c>
      <c r="D82" s="886"/>
      <c r="E82" s="433"/>
      <c r="F82" s="434"/>
      <c r="G82" s="435"/>
      <c r="H82" s="435"/>
    </row>
    <row r="83" spans="2:8" x14ac:dyDescent="0.25">
      <c r="B83" s="432"/>
      <c r="C83" s="285" t="s">
        <v>253</v>
      </c>
      <c r="D83" s="886"/>
      <c r="E83" s="433"/>
      <c r="F83" s="434"/>
      <c r="G83" s="435"/>
      <c r="H83" s="435"/>
    </row>
    <row r="84" spans="2:8" ht="15.75" customHeight="1" x14ac:dyDescent="0.25">
      <c r="B84" s="432"/>
      <c r="C84" s="285" t="s">
        <v>254</v>
      </c>
      <c r="D84" s="886"/>
      <c r="E84" s="433"/>
      <c r="F84" s="434"/>
      <c r="G84" s="435"/>
      <c r="H84" s="435"/>
    </row>
    <row r="85" spans="2:8" x14ac:dyDescent="0.25">
      <c r="B85" s="432"/>
      <c r="C85" s="285" t="s">
        <v>255</v>
      </c>
      <c r="D85" s="886"/>
      <c r="E85" s="433"/>
      <c r="F85" s="434"/>
      <c r="G85" s="435"/>
      <c r="H85" s="435"/>
    </row>
    <row r="86" spans="2:8" ht="15.75" customHeight="1" x14ac:dyDescent="0.25">
      <c r="B86" s="432"/>
      <c r="C86" s="285" t="s">
        <v>256</v>
      </c>
      <c r="D86" s="886"/>
      <c r="E86" s="433"/>
      <c r="F86" s="434"/>
      <c r="G86" s="435"/>
      <c r="H86" s="435"/>
    </row>
    <row r="87" spans="2:8" ht="15.75" customHeight="1" x14ac:dyDescent="0.25">
      <c r="B87" s="432"/>
      <c r="C87" s="285" t="s">
        <v>257</v>
      </c>
      <c r="D87" s="886"/>
      <c r="E87" s="433"/>
      <c r="F87" s="434"/>
      <c r="G87" s="435"/>
      <c r="H87" s="435"/>
    </row>
    <row r="88" spans="2:8" ht="14.25" customHeight="1" x14ac:dyDescent="0.25">
      <c r="B88" s="432"/>
      <c r="C88" s="285" t="s">
        <v>258</v>
      </c>
      <c r="D88" s="886"/>
      <c r="E88" s="433"/>
      <c r="F88" s="434"/>
      <c r="G88" s="435"/>
      <c r="H88" s="435"/>
    </row>
    <row r="89" spans="2:8" ht="14.25" customHeight="1" x14ac:dyDescent="0.25">
      <c r="B89" s="432"/>
      <c r="C89" s="285" t="s">
        <v>259</v>
      </c>
      <c r="D89" s="886"/>
      <c r="E89" s="433"/>
      <c r="F89" s="434"/>
      <c r="G89" s="388"/>
      <c r="H89" s="388"/>
    </row>
    <row r="90" spans="2:8" x14ac:dyDescent="0.25">
      <c r="B90" s="432"/>
      <c r="C90" s="285" t="s">
        <v>260</v>
      </c>
      <c r="D90" s="886"/>
      <c r="E90" s="433"/>
      <c r="F90" s="434"/>
      <c r="G90" s="388"/>
      <c r="H90" s="388"/>
    </row>
    <row r="91" spans="2:8" ht="14.25" customHeight="1" x14ac:dyDescent="0.25">
      <c r="B91" s="432"/>
      <c r="C91" s="285" t="s">
        <v>261</v>
      </c>
      <c r="D91" s="886"/>
      <c r="E91" s="433"/>
      <c r="F91" s="434"/>
      <c r="G91" s="388"/>
      <c r="H91" s="388"/>
    </row>
    <row r="92" spans="2:8" ht="17.25" customHeight="1" x14ac:dyDescent="0.25">
      <c r="B92" s="436"/>
      <c r="C92" s="368" t="s">
        <v>262</v>
      </c>
      <c r="D92" s="886"/>
      <c r="E92" s="437"/>
      <c r="F92" s="438"/>
      <c r="G92" s="357"/>
      <c r="H92" s="357"/>
    </row>
    <row r="93" spans="2:8" ht="24" customHeight="1" x14ac:dyDescent="0.25">
      <c r="B93" s="419">
        <f ca="1">INDIRECT("B"&amp;ROW(B93)-29)+1</f>
        <v>36</v>
      </c>
      <c r="C93" s="355" t="s">
        <v>981</v>
      </c>
      <c r="D93" s="887" t="s">
        <v>263</v>
      </c>
      <c r="E93" s="881" t="s">
        <v>1419</v>
      </c>
      <c r="F93" s="431"/>
      <c r="G93" s="287" t="s">
        <v>193</v>
      </c>
      <c r="H93" s="287"/>
    </row>
    <row r="94" spans="2:8" ht="15.75" customHeight="1" x14ac:dyDescent="0.25">
      <c r="B94" s="439"/>
      <c r="C94" s="183" t="s">
        <v>982</v>
      </c>
      <c r="D94" s="888"/>
      <c r="E94" s="882"/>
      <c r="F94" s="434"/>
      <c r="G94" s="388"/>
      <c r="H94" s="388"/>
    </row>
    <row r="95" spans="2:8" x14ac:dyDescent="0.25">
      <c r="B95" s="441"/>
      <c r="C95" s="223" t="s">
        <v>983</v>
      </c>
      <c r="D95" s="889"/>
      <c r="E95" s="882"/>
      <c r="F95" s="438"/>
      <c r="G95" s="357"/>
      <c r="H95" s="357"/>
    </row>
    <row r="96" spans="2:8" ht="23.25" customHeight="1" x14ac:dyDescent="0.25">
      <c r="B96" s="419">
        <f ca="1">INDIRECT("B"&amp;ROW(B96)-3)+1</f>
        <v>37</v>
      </c>
      <c r="C96" s="218" t="s">
        <v>984</v>
      </c>
      <c r="D96" s="890"/>
      <c r="E96" s="881" t="s">
        <v>1419</v>
      </c>
      <c r="F96" s="442"/>
      <c r="G96" s="346" t="s">
        <v>264</v>
      </c>
      <c r="H96" s="346"/>
    </row>
    <row r="97" spans="2:8" ht="13.5" customHeight="1" x14ac:dyDescent="0.25">
      <c r="B97" s="443"/>
      <c r="C97" s="219" t="s">
        <v>265</v>
      </c>
      <c r="D97" s="891"/>
      <c r="E97" s="882"/>
      <c r="F97" s="434"/>
      <c r="G97" s="388"/>
      <c r="H97" s="388"/>
    </row>
    <row r="98" spans="2:8" ht="24" x14ac:dyDescent="0.25">
      <c r="B98" s="443"/>
      <c r="C98" s="220" t="s">
        <v>266</v>
      </c>
      <c r="D98" s="891"/>
      <c r="E98" s="882"/>
      <c r="F98" s="434"/>
      <c r="G98" s="388"/>
      <c r="H98" s="388" t="s">
        <v>168</v>
      </c>
    </row>
    <row r="99" spans="2:8" x14ac:dyDescent="0.25">
      <c r="B99" s="443"/>
      <c r="C99" s="220" t="s">
        <v>267</v>
      </c>
      <c r="D99" s="891"/>
      <c r="E99" s="440"/>
      <c r="F99" s="434"/>
      <c r="G99" s="388"/>
      <c r="H99" s="388"/>
    </row>
    <row r="100" spans="2:8" x14ac:dyDescent="0.25">
      <c r="B100" s="443"/>
      <c r="C100" s="219" t="s">
        <v>268</v>
      </c>
      <c r="D100" s="891"/>
      <c r="E100" s="440"/>
      <c r="F100" s="434"/>
      <c r="G100" s="388"/>
      <c r="H100" s="388" t="s">
        <v>164</v>
      </c>
    </row>
    <row r="101" spans="2:8" x14ac:dyDescent="0.25">
      <c r="B101" s="443"/>
      <c r="C101" s="219" t="s">
        <v>173</v>
      </c>
      <c r="D101" s="891"/>
      <c r="E101" s="440"/>
      <c r="F101" s="434"/>
      <c r="G101" s="388"/>
      <c r="H101" s="388"/>
    </row>
    <row r="102" spans="2:8" x14ac:dyDescent="0.25">
      <c r="B102" s="443"/>
      <c r="C102" s="219" t="s">
        <v>174</v>
      </c>
      <c r="D102" s="891"/>
      <c r="E102" s="440"/>
      <c r="F102" s="434"/>
      <c r="G102" s="388"/>
      <c r="H102" s="388"/>
    </row>
    <row r="103" spans="2:8" ht="12" customHeight="1" x14ac:dyDescent="0.25">
      <c r="B103" s="443"/>
      <c r="C103" s="219" t="s">
        <v>175</v>
      </c>
      <c r="D103" s="891"/>
      <c r="E103" s="440"/>
      <c r="F103" s="434"/>
      <c r="G103" s="388"/>
      <c r="H103" s="388"/>
    </row>
    <row r="104" spans="2:8" ht="13.5" customHeight="1" x14ac:dyDescent="0.25">
      <c r="B104" s="443"/>
      <c r="C104" s="219" t="s">
        <v>269</v>
      </c>
      <c r="D104" s="891"/>
      <c r="E104" s="440"/>
      <c r="F104" s="434"/>
      <c r="G104" s="388"/>
      <c r="H104" s="388" t="s">
        <v>166</v>
      </c>
    </row>
    <row r="105" spans="2:8" ht="12.75" customHeight="1" x14ac:dyDescent="0.25">
      <c r="B105" s="443"/>
      <c r="C105" s="219" t="s">
        <v>270</v>
      </c>
      <c r="D105" s="891"/>
      <c r="E105" s="440"/>
      <c r="F105" s="434"/>
      <c r="G105" s="388"/>
      <c r="H105" s="388"/>
    </row>
    <row r="106" spans="2:8" x14ac:dyDescent="0.25">
      <c r="B106" s="443"/>
      <c r="C106" s="219" t="s">
        <v>176</v>
      </c>
      <c r="D106" s="891"/>
      <c r="E106" s="440"/>
      <c r="F106" s="434"/>
      <c r="G106" s="388"/>
      <c r="H106" s="388"/>
    </row>
    <row r="107" spans="2:8" ht="12.75" customHeight="1" x14ac:dyDescent="0.25">
      <c r="B107" s="443"/>
      <c r="C107" s="219" t="s">
        <v>177</v>
      </c>
      <c r="D107" s="891"/>
      <c r="E107" s="440"/>
      <c r="F107" s="434"/>
      <c r="G107" s="388"/>
      <c r="H107" s="388"/>
    </row>
    <row r="108" spans="2:8" ht="12.75" customHeight="1" x14ac:dyDescent="0.25">
      <c r="B108" s="443"/>
      <c r="C108" s="219" t="s">
        <v>178</v>
      </c>
      <c r="D108" s="891"/>
      <c r="E108" s="440"/>
      <c r="F108" s="434"/>
      <c r="G108" s="388"/>
      <c r="H108" s="388"/>
    </row>
    <row r="109" spans="2:8" ht="12.75" customHeight="1" x14ac:dyDescent="0.25">
      <c r="B109" s="443"/>
      <c r="C109" s="219" t="s">
        <v>179</v>
      </c>
      <c r="D109" s="891"/>
      <c r="E109" s="440"/>
      <c r="F109" s="434"/>
      <c r="G109" s="388"/>
      <c r="H109" s="388"/>
    </row>
    <row r="110" spans="2:8" ht="12.75" customHeight="1" x14ac:dyDescent="0.25">
      <c r="B110" s="443"/>
      <c r="C110" s="219" t="s">
        <v>180</v>
      </c>
      <c r="D110" s="891"/>
      <c r="E110" s="440"/>
      <c r="F110" s="444"/>
      <c r="G110" s="388"/>
      <c r="H110" s="388" t="s">
        <v>164</v>
      </c>
    </row>
    <row r="111" spans="2:8" ht="12.75" customHeight="1" x14ac:dyDescent="0.25">
      <c r="B111" s="443"/>
      <c r="C111" s="370" t="s">
        <v>271</v>
      </c>
      <c r="D111" s="891"/>
      <c r="E111" s="440"/>
      <c r="F111" s="444"/>
      <c r="G111" s="388"/>
      <c r="H111" s="388" t="s">
        <v>170</v>
      </c>
    </row>
    <row r="112" spans="2:8" ht="12.75" customHeight="1" x14ac:dyDescent="0.25">
      <c r="B112" s="443"/>
      <c r="C112" s="370" t="s">
        <v>181</v>
      </c>
      <c r="D112" s="891"/>
      <c r="E112" s="440"/>
      <c r="F112" s="444"/>
      <c r="G112" s="388"/>
      <c r="H112" s="388"/>
    </row>
    <row r="113" spans="2:8" ht="13.5" customHeight="1" thickBot="1" x14ac:dyDescent="0.3">
      <c r="B113" s="445"/>
      <c r="C113" s="218" t="s">
        <v>182</v>
      </c>
      <c r="D113" s="892"/>
      <c r="E113" s="360"/>
      <c r="F113" s="438"/>
      <c r="G113" s="357"/>
      <c r="H113" s="357"/>
    </row>
    <row r="114" spans="2:8" ht="90" customHeight="1" thickTop="1" thickBot="1" x14ac:dyDescent="0.3">
      <c r="B114" s="419">
        <f ca="1">INDIRECT("B"&amp;ROW(B114)-13)+1</f>
        <v>1</v>
      </c>
      <c r="C114" s="548" t="s">
        <v>272</v>
      </c>
      <c r="D114" s="373"/>
      <c r="E114" s="881" t="s">
        <v>1419</v>
      </c>
      <c r="F114" s="446"/>
      <c r="G114" s="282" t="s">
        <v>273</v>
      </c>
      <c r="H114" s="282"/>
    </row>
    <row r="115" spans="2:8" ht="24" customHeight="1" thickTop="1" x14ac:dyDescent="0.25">
      <c r="B115" s="419">
        <f ca="1">INDIRECT("B"&amp;ROW(B115)-3)+1</f>
        <v>1</v>
      </c>
      <c r="C115" s="447" t="s">
        <v>985</v>
      </c>
      <c r="D115" s="904"/>
      <c r="E115" s="882"/>
      <c r="F115" s="442"/>
      <c r="G115" s="346" t="s">
        <v>193</v>
      </c>
      <c r="H115" s="346"/>
    </row>
    <row r="116" spans="2:8" ht="15" customHeight="1" x14ac:dyDescent="0.25">
      <c r="B116" s="443"/>
      <c r="C116" s="210" t="s">
        <v>274</v>
      </c>
      <c r="D116" s="904"/>
      <c r="E116" s="882"/>
      <c r="F116" s="434"/>
      <c r="G116" s="388"/>
      <c r="H116" s="388"/>
    </row>
    <row r="117" spans="2:8" ht="38.25" customHeight="1" x14ac:dyDescent="0.25">
      <c r="B117" s="443"/>
      <c r="C117" s="210" t="s">
        <v>986</v>
      </c>
      <c r="D117" s="904"/>
      <c r="E117" s="440"/>
      <c r="F117" s="434"/>
      <c r="G117" s="388"/>
      <c r="H117" s="388" t="s">
        <v>275</v>
      </c>
    </row>
    <row r="118" spans="2:8" ht="15" customHeight="1" x14ac:dyDescent="0.25">
      <c r="B118" s="443"/>
      <c r="C118" s="210" t="s">
        <v>987</v>
      </c>
      <c r="D118" s="904"/>
      <c r="E118" s="433"/>
      <c r="F118" s="434"/>
      <c r="G118" s="388"/>
      <c r="H118" s="388"/>
    </row>
    <row r="119" spans="2:8" ht="23.45" customHeight="1" x14ac:dyDescent="0.25">
      <c r="B119" s="443"/>
      <c r="C119" s="210" t="s">
        <v>988</v>
      </c>
      <c r="D119" s="904"/>
      <c r="E119" s="433"/>
      <c r="F119" s="434"/>
      <c r="G119" s="388"/>
      <c r="H119" s="388" t="s">
        <v>276</v>
      </c>
    </row>
    <row r="120" spans="2:8" ht="15" customHeight="1" x14ac:dyDescent="0.25">
      <c r="B120" s="443"/>
      <c r="C120" s="210" t="s">
        <v>277</v>
      </c>
      <c r="D120" s="904"/>
      <c r="E120" s="433"/>
      <c r="F120" s="434"/>
      <c r="G120" s="388"/>
      <c r="H120" s="388"/>
    </row>
    <row r="121" spans="2:8" ht="15" customHeight="1" x14ac:dyDescent="0.25">
      <c r="B121" s="443"/>
      <c r="C121" s="210" t="s">
        <v>278</v>
      </c>
      <c r="D121" s="904"/>
      <c r="E121" s="433"/>
      <c r="F121" s="434"/>
      <c r="G121" s="388"/>
      <c r="H121" s="388"/>
    </row>
    <row r="122" spans="2:8" ht="15" customHeight="1" x14ac:dyDescent="0.25">
      <c r="B122" s="443"/>
      <c r="C122" s="210" t="s">
        <v>279</v>
      </c>
      <c r="D122" s="904"/>
      <c r="E122" s="433"/>
      <c r="F122" s="434"/>
      <c r="G122" s="388"/>
      <c r="H122" s="388"/>
    </row>
    <row r="123" spans="2:8" ht="15" customHeight="1" x14ac:dyDescent="0.25">
      <c r="B123" s="443"/>
      <c r="C123" s="210" t="s">
        <v>280</v>
      </c>
      <c r="D123" s="904"/>
      <c r="E123" s="433"/>
      <c r="F123" s="434"/>
      <c r="G123" s="388"/>
      <c r="H123" s="388"/>
    </row>
    <row r="124" spans="2:8" ht="15" customHeight="1" x14ac:dyDescent="0.25">
      <c r="B124" s="443"/>
      <c r="C124" s="210" t="s">
        <v>281</v>
      </c>
      <c r="D124" s="904"/>
      <c r="E124" s="433"/>
      <c r="F124" s="434"/>
      <c r="G124" s="388"/>
      <c r="H124" s="388"/>
    </row>
    <row r="125" spans="2:8" ht="15" customHeight="1" x14ac:dyDescent="0.25">
      <c r="B125" s="445"/>
      <c r="C125" s="372" t="s">
        <v>282</v>
      </c>
      <c r="D125" s="904"/>
      <c r="E125" s="437"/>
      <c r="F125" s="438"/>
      <c r="G125" s="357"/>
      <c r="H125" s="357"/>
    </row>
    <row r="126" spans="2:8" ht="52.5" customHeight="1" x14ac:dyDescent="0.25">
      <c r="B126" s="448">
        <v>42</v>
      </c>
      <c r="C126" s="182" t="s">
        <v>283</v>
      </c>
      <c r="D126" s="373" t="s">
        <v>284</v>
      </c>
      <c r="E126" s="881" t="s">
        <v>1419</v>
      </c>
      <c r="F126" s="426"/>
      <c r="G126" s="282"/>
      <c r="H126" s="282"/>
    </row>
    <row r="127" spans="2:8" ht="76.5" customHeight="1" x14ac:dyDescent="0.25">
      <c r="B127" s="448">
        <f ca="1">INDIRECT("B"&amp;ROW(B127)-1)+1</f>
        <v>43</v>
      </c>
      <c r="C127" s="283" t="s">
        <v>989</v>
      </c>
      <c r="D127" s="343" t="s">
        <v>285</v>
      </c>
      <c r="E127" s="882"/>
      <c r="F127" s="426"/>
      <c r="G127" s="343"/>
      <c r="H127" s="343"/>
    </row>
    <row r="128" spans="2:8" ht="45.75" customHeight="1" x14ac:dyDescent="0.25">
      <c r="B128" s="448">
        <f ca="1">INDIRECT("B"&amp;ROW(B128)-1)+1</f>
        <v>44</v>
      </c>
      <c r="C128" s="182" t="s">
        <v>286</v>
      </c>
      <c r="D128" s="343"/>
      <c r="E128" s="882"/>
      <c r="F128" s="426"/>
      <c r="G128" s="282" t="s">
        <v>287</v>
      </c>
      <c r="H128" s="282"/>
    </row>
    <row r="129" spans="2:8" ht="33" customHeight="1" x14ac:dyDescent="0.25">
      <c r="B129" s="448">
        <f ca="1">INDIRECT("B"&amp;ROW(B129)-1)+1</f>
        <v>45</v>
      </c>
      <c r="C129" s="343" t="s">
        <v>998</v>
      </c>
      <c r="D129" s="343"/>
      <c r="E129" s="405" t="s">
        <v>1174</v>
      </c>
      <c r="F129" s="449"/>
      <c r="G129" s="282" t="s">
        <v>288</v>
      </c>
      <c r="H129" s="282"/>
    </row>
    <row r="130" spans="2:8" ht="26.25" customHeight="1" x14ac:dyDescent="0.25">
      <c r="B130" s="450">
        <f ca="1">INDIRECT("B"&amp;ROW(B130)-1)+1</f>
        <v>46</v>
      </c>
      <c r="C130" s="447" t="s">
        <v>289</v>
      </c>
      <c r="D130" s="904"/>
      <c r="E130" s="881" t="s">
        <v>1419</v>
      </c>
      <c r="F130" s="451"/>
      <c r="G130" s="902" t="s">
        <v>290</v>
      </c>
      <c r="H130" s="346"/>
    </row>
    <row r="131" spans="2:8" ht="12.75" customHeight="1" x14ac:dyDescent="0.25">
      <c r="B131" s="432"/>
      <c r="C131" s="210" t="s">
        <v>291</v>
      </c>
      <c r="D131" s="904"/>
      <c r="E131" s="882"/>
      <c r="F131" s="452"/>
      <c r="G131" s="903"/>
      <c r="H131" s="346"/>
    </row>
    <row r="132" spans="2:8" ht="11.25" customHeight="1" x14ac:dyDescent="0.25">
      <c r="B132" s="432"/>
      <c r="C132" s="210" t="s">
        <v>997</v>
      </c>
      <c r="D132" s="904"/>
      <c r="E132" s="882"/>
      <c r="F132" s="452"/>
      <c r="G132" s="388"/>
      <c r="H132" s="388"/>
    </row>
    <row r="133" spans="2:8" ht="12.75" customHeight="1" x14ac:dyDescent="0.25">
      <c r="B133" s="432"/>
      <c r="C133" s="210" t="s">
        <v>292</v>
      </c>
      <c r="D133" s="904"/>
      <c r="E133" s="433"/>
      <c r="F133" s="452"/>
      <c r="G133" s="388"/>
      <c r="H133" s="388"/>
    </row>
    <row r="134" spans="2:8" ht="12" customHeight="1" x14ac:dyDescent="0.25">
      <c r="B134" s="436"/>
      <c r="C134" s="372" t="s">
        <v>293</v>
      </c>
      <c r="D134" s="904"/>
      <c r="E134" s="437"/>
      <c r="F134" s="453"/>
      <c r="G134" s="350"/>
      <c r="H134" s="350"/>
    </row>
    <row r="135" spans="2:8" ht="24" customHeight="1" x14ac:dyDescent="0.25">
      <c r="B135" s="450">
        <f ca="1">INDIRECT("B"&amp;ROW(B135)-5)+1</f>
        <v>47</v>
      </c>
      <c r="C135" s="182" t="s">
        <v>294</v>
      </c>
      <c r="D135" s="343"/>
      <c r="E135" s="881" t="s">
        <v>1419</v>
      </c>
      <c r="F135" s="449"/>
      <c r="G135" s="282" t="s">
        <v>295</v>
      </c>
      <c r="H135" s="282"/>
    </row>
    <row r="136" spans="2:8" ht="25.5" customHeight="1" x14ac:dyDescent="0.25">
      <c r="B136" s="454">
        <f ca="1">INDIRECT("B"&amp;ROW(B136)-1)+1</f>
        <v>48</v>
      </c>
      <c r="C136" s="182" t="s">
        <v>296</v>
      </c>
      <c r="D136" s="343"/>
      <c r="E136" s="882"/>
      <c r="F136" s="449"/>
      <c r="G136" s="282" t="s">
        <v>295</v>
      </c>
      <c r="H136" s="282"/>
    </row>
    <row r="137" spans="2:8" ht="25.5" customHeight="1" x14ac:dyDescent="0.25">
      <c r="B137" s="454">
        <f ca="1">INDIRECT("B"&amp;ROW(B137)-1)+1</f>
        <v>49</v>
      </c>
      <c r="C137" s="182" t="s">
        <v>297</v>
      </c>
      <c r="D137" s="343"/>
      <c r="E137" s="882"/>
      <c r="F137" s="449"/>
      <c r="G137" s="282" t="s">
        <v>298</v>
      </c>
      <c r="H137" s="282"/>
    </row>
    <row r="138" spans="2:8" ht="25.5" customHeight="1" thickBot="1" x14ac:dyDescent="0.3">
      <c r="B138" s="455">
        <f ca="1">INDIRECT("B"&amp;ROW(B138)-1)+1</f>
        <v>50</v>
      </c>
      <c r="C138" s="459" t="s">
        <v>299</v>
      </c>
      <c r="D138" s="456"/>
      <c r="E138" s="881" t="s">
        <v>1419</v>
      </c>
      <c r="F138" s="457"/>
      <c r="G138" s="303" t="s">
        <v>300</v>
      </c>
      <c r="H138" s="303"/>
    </row>
    <row r="139" spans="2:8" x14ac:dyDescent="0.25">
      <c r="E139" s="882"/>
    </row>
    <row r="140" spans="2:8" x14ac:dyDescent="0.25">
      <c r="B140" s="28"/>
      <c r="E140" s="882"/>
      <c r="F140" s="30"/>
      <c r="G140" s="28"/>
      <c r="H140" s="249"/>
    </row>
    <row r="141" spans="2:8" x14ac:dyDescent="0.25">
      <c r="B141" s="28"/>
      <c r="E141" s="28"/>
      <c r="F141" s="30"/>
      <c r="G141" s="28"/>
      <c r="H141" s="249"/>
    </row>
    <row r="142" spans="2:8" x14ac:dyDescent="0.25">
      <c r="B142" s="28"/>
      <c r="E142" s="28"/>
      <c r="F142" s="30"/>
      <c r="G142" s="28"/>
      <c r="H142" s="249"/>
    </row>
    <row r="143" spans="2:8" x14ac:dyDescent="0.25">
      <c r="B143" s="28"/>
      <c r="E143" s="28"/>
      <c r="F143" s="30"/>
      <c r="G143" s="28"/>
      <c r="H143" s="249"/>
    </row>
    <row r="144" spans="2:8" x14ac:dyDescent="0.25">
      <c r="B144" s="28"/>
      <c r="E144" s="28"/>
      <c r="F144" s="30"/>
      <c r="G144" s="28"/>
      <c r="H144" s="249"/>
    </row>
    <row r="145" spans="2:8" x14ac:dyDescent="0.25">
      <c r="B145" s="28"/>
      <c r="E145" s="28"/>
      <c r="F145" s="30"/>
      <c r="G145" s="28"/>
      <c r="H145" s="249"/>
    </row>
    <row r="146" spans="2:8" x14ac:dyDescent="0.25">
      <c r="B146" s="28"/>
      <c r="E146" s="28"/>
      <c r="F146" s="30"/>
      <c r="G146" s="28"/>
      <c r="H146" s="249"/>
    </row>
    <row r="147" spans="2:8" x14ac:dyDescent="0.25">
      <c r="B147" s="28"/>
      <c r="E147" s="28"/>
      <c r="F147" s="30"/>
      <c r="G147" s="28"/>
      <c r="H147" s="249"/>
    </row>
    <row r="148" spans="2:8" x14ac:dyDescent="0.25">
      <c r="B148" s="28"/>
      <c r="E148" s="28"/>
      <c r="F148" s="30"/>
      <c r="G148" s="28"/>
      <c r="H148" s="249"/>
    </row>
    <row r="149" spans="2:8" x14ac:dyDescent="0.25">
      <c r="B149" s="28"/>
      <c r="E149" s="28"/>
      <c r="F149" s="30"/>
      <c r="G149" s="28"/>
      <c r="H149" s="249"/>
    </row>
    <row r="150" spans="2:8" x14ac:dyDescent="0.25">
      <c r="B150" s="28"/>
      <c r="E150" s="28"/>
      <c r="F150" s="30"/>
      <c r="G150" s="28"/>
      <c r="H150" s="249"/>
    </row>
    <row r="151" spans="2:8" x14ac:dyDescent="0.25">
      <c r="B151" s="28"/>
      <c r="E151" s="28"/>
      <c r="F151" s="30"/>
      <c r="G151" s="28"/>
      <c r="H151" s="249"/>
    </row>
    <row r="152" spans="2:8" x14ac:dyDescent="0.25">
      <c r="B152" s="28"/>
      <c r="E152" s="28"/>
      <c r="F152" s="30"/>
      <c r="G152" s="28"/>
      <c r="H152" s="249"/>
    </row>
    <row r="153" spans="2:8" x14ac:dyDescent="0.25">
      <c r="B153" s="28"/>
      <c r="E153" s="28"/>
      <c r="F153" s="30"/>
      <c r="G153" s="28"/>
      <c r="H153" s="249"/>
    </row>
    <row r="154" spans="2:8" x14ac:dyDescent="0.25">
      <c r="B154" s="28"/>
      <c r="E154" s="28"/>
      <c r="F154" s="30"/>
      <c r="G154" s="28"/>
      <c r="H154" s="249"/>
    </row>
    <row r="155" spans="2:8" x14ac:dyDescent="0.25">
      <c r="B155" s="28"/>
      <c r="E155" s="28"/>
      <c r="F155" s="30"/>
      <c r="G155" s="28"/>
      <c r="H155" s="249"/>
    </row>
    <row r="156" spans="2:8" x14ac:dyDescent="0.25">
      <c r="B156" s="28"/>
      <c r="E156" s="28"/>
      <c r="F156" s="30"/>
      <c r="G156" s="28"/>
      <c r="H156" s="249"/>
    </row>
    <row r="157" spans="2:8" x14ac:dyDescent="0.25">
      <c r="B157" s="28"/>
      <c r="E157" s="28"/>
      <c r="F157" s="30"/>
      <c r="G157" s="28"/>
      <c r="H157" s="249"/>
    </row>
    <row r="158" spans="2:8" x14ac:dyDescent="0.25">
      <c r="B158" s="28"/>
      <c r="E158" s="28"/>
      <c r="F158" s="30"/>
      <c r="G158" s="28"/>
      <c r="H158" s="249"/>
    </row>
    <row r="159" spans="2:8" x14ac:dyDescent="0.25">
      <c r="B159" s="28"/>
      <c r="E159" s="28"/>
      <c r="F159" s="30"/>
      <c r="G159" s="28"/>
      <c r="H159" s="249"/>
    </row>
    <row r="160" spans="2:8" x14ac:dyDescent="0.25">
      <c r="B160" s="28"/>
      <c r="E160" s="28"/>
      <c r="F160" s="30"/>
      <c r="G160" s="28"/>
      <c r="H160" s="249"/>
    </row>
    <row r="161" spans="2:8" x14ac:dyDescent="0.25">
      <c r="B161" s="28"/>
      <c r="E161" s="28"/>
      <c r="F161" s="30"/>
      <c r="G161" s="28"/>
      <c r="H161" s="249"/>
    </row>
    <row r="162" spans="2:8" x14ac:dyDescent="0.25">
      <c r="B162" s="28"/>
      <c r="E162" s="28"/>
      <c r="F162" s="30"/>
      <c r="G162" s="28"/>
      <c r="H162" s="249"/>
    </row>
    <row r="163" spans="2:8" x14ac:dyDescent="0.25">
      <c r="B163" s="28"/>
      <c r="E163" s="28"/>
      <c r="F163" s="30"/>
      <c r="G163" s="28"/>
      <c r="H163" s="249"/>
    </row>
    <row r="164" spans="2:8" x14ac:dyDescent="0.25">
      <c r="B164" s="28"/>
      <c r="E164" s="28"/>
      <c r="F164" s="30"/>
      <c r="G164" s="28"/>
      <c r="H164" s="249"/>
    </row>
    <row r="165" spans="2:8" x14ac:dyDescent="0.25">
      <c r="B165" s="28"/>
      <c r="E165" s="28"/>
      <c r="F165" s="30"/>
      <c r="G165" s="28"/>
      <c r="H165" s="249"/>
    </row>
    <row r="166" spans="2:8" x14ac:dyDescent="0.25">
      <c r="B166" s="28"/>
      <c r="E166" s="28"/>
      <c r="F166" s="30"/>
      <c r="G166" s="28"/>
      <c r="H166" s="249"/>
    </row>
    <row r="167" spans="2:8" x14ac:dyDescent="0.25">
      <c r="B167" s="28"/>
      <c r="E167" s="28"/>
      <c r="F167" s="30"/>
      <c r="G167" s="28"/>
      <c r="H167" s="249"/>
    </row>
    <row r="168" spans="2:8" x14ac:dyDescent="0.25">
      <c r="B168" s="28"/>
      <c r="E168" s="28"/>
      <c r="F168" s="30"/>
      <c r="G168" s="28"/>
      <c r="H168" s="249"/>
    </row>
    <row r="169" spans="2:8" x14ac:dyDescent="0.25">
      <c r="B169" s="28"/>
      <c r="E169" s="28"/>
      <c r="F169" s="30"/>
      <c r="G169" s="28"/>
      <c r="H169" s="249"/>
    </row>
    <row r="170" spans="2:8" x14ac:dyDescent="0.25">
      <c r="B170" s="28"/>
      <c r="E170" s="28"/>
      <c r="F170" s="30"/>
      <c r="G170" s="28"/>
      <c r="H170" s="249"/>
    </row>
    <row r="171" spans="2:8" x14ac:dyDescent="0.25">
      <c r="B171" s="28"/>
      <c r="E171" s="28"/>
      <c r="F171" s="30"/>
      <c r="G171" s="28"/>
      <c r="H171" s="249"/>
    </row>
    <row r="172" spans="2:8" x14ac:dyDescent="0.25">
      <c r="B172" s="28"/>
      <c r="E172" s="28"/>
      <c r="F172" s="30"/>
      <c r="G172" s="28"/>
      <c r="H172" s="249"/>
    </row>
    <row r="173" spans="2:8" x14ac:dyDescent="0.25">
      <c r="B173" s="28"/>
      <c r="E173" s="28"/>
      <c r="F173" s="30"/>
      <c r="G173" s="28"/>
      <c r="H173" s="249"/>
    </row>
    <row r="174" spans="2:8" x14ac:dyDescent="0.25">
      <c r="B174" s="28"/>
      <c r="E174" s="28"/>
      <c r="F174" s="30"/>
      <c r="G174" s="28"/>
      <c r="H174" s="249"/>
    </row>
    <row r="175" spans="2:8" x14ac:dyDescent="0.25">
      <c r="B175" s="28"/>
      <c r="E175" s="28"/>
      <c r="F175" s="30"/>
      <c r="G175" s="28"/>
      <c r="H175" s="249"/>
    </row>
    <row r="176" spans="2:8" x14ac:dyDescent="0.25">
      <c r="B176" s="28"/>
      <c r="E176" s="28"/>
      <c r="F176" s="30"/>
      <c r="G176" s="28"/>
      <c r="H176" s="249"/>
    </row>
    <row r="177" spans="2:8" x14ac:dyDescent="0.25">
      <c r="B177" s="28"/>
      <c r="E177" s="28"/>
      <c r="F177" s="30"/>
      <c r="G177" s="28"/>
      <c r="H177" s="249"/>
    </row>
    <row r="178" spans="2:8" x14ac:dyDescent="0.25">
      <c r="B178" s="28"/>
      <c r="E178" s="28"/>
      <c r="F178" s="30"/>
      <c r="G178" s="28"/>
      <c r="H178" s="249"/>
    </row>
    <row r="179" spans="2:8" x14ac:dyDescent="0.25">
      <c r="B179" s="28"/>
      <c r="E179" s="28"/>
      <c r="F179" s="30"/>
      <c r="G179" s="28"/>
      <c r="H179" s="249"/>
    </row>
    <row r="180" spans="2:8" x14ac:dyDescent="0.25">
      <c r="B180" s="28"/>
      <c r="E180" s="28"/>
      <c r="F180" s="30"/>
      <c r="G180" s="28"/>
      <c r="H180" s="249"/>
    </row>
    <row r="181" spans="2:8" x14ac:dyDescent="0.25">
      <c r="B181" s="28"/>
      <c r="E181" s="28"/>
      <c r="F181" s="30"/>
      <c r="G181" s="28"/>
      <c r="H181" s="249"/>
    </row>
    <row r="182" spans="2:8" x14ac:dyDescent="0.25">
      <c r="B182" s="28"/>
      <c r="E182" s="28"/>
      <c r="F182" s="30"/>
      <c r="G182" s="28"/>
      <c r="H182" s="249"/>
    </row>
    <row r="183" spans="2:8" x14ac:dyDescent="0.25">
      <c r="B183" s="28"/>
      <c r="E183" s="28"/>
      <c r="F183" s="30"/>
      <c r="G183" s="28"/>
      <c r="H183" s="249"/>
    </row>
    <row r="184" spans="2:8" x14ac:dyDescent="0.25">
      <c r="B184" s="28"/>
      <c r="E184" s="28"/>
      <c r="F184" s="30"/>
      <c r="G184" s="28"/>
      <c r="H184" s="249"/>
    </row>
    <row r="185" spans="2:8" x14ac:dyDescent="0.25">
      <c r="B185" s="28"/>
      <c r="E185" s="28"/>
      <c r="F185" s="30"/>
      <c r="G185" s="28"/>
      <c r="H185" s="249"/>
    </row>
    <row r="186" spans="2:8" x14ac:dyDescent="0.25">
      <c r="B186" s="28"/>
      <c r="E186" s="28"/>
      <c r="F186" s="30"/>
      <c r="G186" s="28"/>
      <c r="H186" s="249"/>
    </row>
    <row r="187" spans="2:8" x14ac:dyDescent="0.25">
      <c r="B187" s="28"/>
      <c r="E187" s="28"/>
      <c r="F187" s="30"/>
      <c r="G187" s="28"/>
      <c r="H187" s="249"/>
    </row>
    <row r="188" spans="2:8" x14ac:dyDescent="0.25">
      <c r="B188" s="28"/>
      <c r="E188" s="28"/>
      <c r="F188" s="30"/>
      <c r="G188" s="28"/>
      <c r="H188" s="249"/>
    </row>
    <row r="189" spans="2:8" x14ac:dyDescent="0.25">
      <c r="B189" s="28"/>
      <c r="E189" s="28"/>
      <c r="F189" s="30"/>
      <c r="G189" s="28"/>
      <c r="H189" s="249"/>
    </row>
    <row r="190" spans="2:8" x14ac:dyDescent="0.25">
      <c r="B190" s="28"/>
      <c r="E190" s="28"/>
      <c r="F190" s="30"/>
      <c r="G190" s="28"/>
      <c r="H190" s="249"/>
    </row>
    <row r="191" spans="2:8" x14ac:dyDescent="0.25">
      <c r="B191" s="28"/>
      <c r="E191" s="28"/>
      <c r="F191" s="30"/>
      <c r="G191" s="28"/>
      <c r="H191" s="249"/>
    </row>
    <row r="192" spans="2:8" x14ac:dyDescent="0.25">
      <c r="B192" s="28"/>
      <c r="E192" s="28"/>
      <c r="F192" s="30"/>
      <c r="G192" s="28"/>
      <c r="H192" s="249"/>
    </row>
    <row r="193" spans="2:8" x14ac:dyDescent="0.25">
      <c r="B193" s="28"/>
      <c r="E193" s="28"/>
      <c r="F193" s="30"/>
      <c r="G193" s="28"/>
      <c r="H193" s="249"/>
    </row>
    <row r="194" spans="2:8" x14ac:dyDescent="0.25">
      <c r="B194" s="28"/>
      <c r="E194" s="28"/>
      <c r="F194" s="30"/>
      <c r="G194" s="28"/>
      <c r="H194" s="249"/>
    </row>
    <row r="195" spans="2:8" x14ac:dyDescent="0.25">
      <c r="B195" s="28"/>
      <c r="E195" s="28"/>
      <c r="F195" s="30"/>
      <c r="G195" s="28"/>
      <c r="H195" s="249"/>
    </row>
    <row r="196" spans="2:8" x14ac:dyDescent="0.25">
      <c r="B196" s="28"/>
      <c r="E196" s="28"/>
      <c r="F196" s="30"/>
      <c r="G196" s="28"/>
      <c r="H196" s="249"/>
    </row>
    <row r="197" spans="2:8" x14ac:dyDescent="0.25">
      <c r="B197" s="28"/>
      <c r="E197" s="28"/>
      <c r="F197" s="30"/>
      <c r="G197" s="28"/>
      <c r="H197" s="249"/>
    </row>
    <row r="198" spans="2:8" x14ac:dyDescent="0.25">
      <c r="B198" s="28"/>
      <c r="E198" s="28"/>
      <c r="F198" s="30"/>
      <c r="G198" s="28"/>
      <c r="H198" s="249"/>
    </row>
    <row r="199" spans="2:8" x14ac:dyDescent="0.25">
      <c r="B199" s="28"/>
      <c r="E199" s="28"/>
      <c r="F199" s="30"/>
      <c r="G199" s="28"/>
      <c r="H199" s="249"/>
    </row>
    <row r="200" spans="2:8" x14ac:dyDescent="0.25">
      <c r="B200" s="28"/>
      <c r="E200" s="28"/>
      <c r="F200" s="30"/>
      <c r="G200" s="28"/>
      <c r="H200" s="249"/>
    </row>
    <row r="201" spans="2:8" x14ac:dyDescent="0.25">
      <c r="B201" s="28"/>
      <c r="E201" s="28"/>
      <c r="F201" s="30"/>
      <c r="G201" s="28"/>
      <c r="H201" s="249"/>
    </row>
    <row r="202" spans="2:8" x14ac:dyDescent="0.25">
      <c r="B202" s="28"/>
      <c r="E202" s="28"/>
      <c r="F202" s="30"/>
      <c r="G202" s="28"/>
      <c r="H202" s="249"/>
    </row>
    <row r="203" spans="2:8" x14ac:dyDescent="0.25">
      <c r="B203" s="28"/>
      <c r="E203" s="28"/>
      <c r="F203" s="30"/>
      <c r="G203" s="28"/>
      <c r="H203" s="249"/>
    </row>
    <row r="204" spans="2:8" x14ac:dyDescent="0.25">
      <c r="B204" s="28"/>
      <c r="E204" s="28"/>
      <c r="F204" s="30"/>
      <c r="G204" s="28"/>
      <c r="H204" s="249"/>
    </row>
    <row r="205" spans="2:8" x14ac:dyDescent="0.25">
      <c r="B205" s="28"/>
      <c r="E205" s="28"/>
      <c r="F205" s="30"/>
      <c r="G205" s="28"/>
      <c r="H205" s="249"/>
    </row>
    <row r="206" spans="2:8" x14ac:dyDescent="0.25">
      <c r="B206" s="28"/>
      <c r="E206" s="28"/>
      <c r="F206" s="30"/>
      <c r="G206" s="28"/>
      <c r="H206" s="249"/>
    </row>
    <row r="207" spans="2:8" x14ac:dyDescent="0.25">
      <c r="B207" s="28"/>
      <c r="E207" s="28"/>
      <c r="F207" s="30"/>
      <c r="G207" s="28"/>
      <c r="H207" s="249"/>
    </row>
    <row r="208" spans="2:8" x14ac:dyDescent="0.25">
      <c r="B208" s="28"/>
      <c r="E208" s="28"/>
      <c r="F208" s="30"/>
      <c r="G208" s="28"/>
      <c r="H208" s="249"/>
    </row>
    <row r="209" spans="2:8" x14ac:dyDescent="0.25">
      <c r="B209" s="28"/>
      <c r="E209" s="28"/>
      <c r="F209" s="30"/>
      <c r="G209" s="28"/>
      <c r="H209" s="249"/>
    </row>
    <row r="210" spans="2:8" x14ac:dyDescent="0.25">
      <c r="B210" s="28"/>
      <c r="E210" s="28"/>
      <c r="F210" s="30"/>
      <c r="G210" s="28"/>
      <c r="H210" s="249"/>
    </row>
    <row r="211" spans="2:8" x14ac:dyDescent="0.25">
      <c r="B211" s="28"/>
      <c r="E211" s="28"/>
      <c r="F211" s="30"/>
      <c r="G211" s="28"/>
      <c r="H211" s="249"/>
    </row>
    <row r="212" spans="2:8" x14ac:dyDescent="0.25">
      <c r="B212" s="28"/>
      <c r="E212" s="28"/>
      <c r="F212" s="30"/>
      <c r="G212" s="28"/>
      <c r="H212" s="249"/>
    </row>
    <row r="213" spans="2:8" x14ac:dyDescent="0.25">
      <c r="B213" s="28"/>
      <c r="E213" s="28"/>
      <c r="F213" s="30"/>
      <c r="G213" s="28"/>
      <c r="H213" s="249"/>
    </row>
    <row r="214" spans="2:8" x14ac:dyDescent="0.25">
      <c r="B214" s="28"/>
      <c r="E214" s="28"/>
      <c r="F214" s="30"/>
      <c r="G214" s="28"/>
      <c r="H214" s="249"/>
    </row>
    <row r="215" spans="2:8" x14ac:dyDescent="0.25">
      <c r="B215" s="28"/>
      <c r="E215" s="28"/>
      <c r="F215" s="30"/>
      <c r="G215" s="28"/>
      <c r="H215" s="249"/>
    </row>
    <row r="216" spans="2:8" x14ac:dyDescent="0.25">
      <c r="B216" s="28"/>
      <c r="E216" s="28"/>
      <c r="F216" s="30"/>
      <c r="G216" s="28"/>
      <c r="H216" s="249"/>
    </row>
    <row r="217" spans="2:8" x14ac:dyDescent="0.25">
      <c r="B217" s="28"/>
      <c r="E217" s="28"/>
      <c r="F217" s="30"/>
      <c r="G217" s="28"/>
      <c r="H217" s="249"/>
    </row>
    <row r="218" spans="2:8" x14ac:dyDescent="0.25">
      <c r="B218" s="28"/>
      <c r="E218" s="28"/>
      <c r="F218" s="30"/>
      <c r="G218" s="28"/>
      <c r="H218" s="249"/>
    </row>
    <row r="219" spans="2:8" x14ac:dyDescent="0.25">
      <c r="B219" s="28"/>
      <c r="E219" s="28"/>
      <c r="F219" s="30"/>
      <c r="G219" s="28"/>
      <c r="H219" s="249"/>
    </row>
    <row r="220" spans="2:8" x14ac:dyDescent="0.25">
      <c r="B220" s="28"/>
      <c r="E220" s="28"/>
      <c r="F220" s="30"/>
      <c r="G220" s="28"/>
      <c r="H220" s="249"/>
    </row>
    <row r="221" spans="2:8" x14ac:dyDescent="0.25">
      <c r="B221" s="28"/>
      <c r="E221" s="28"/>
      <c r="F221" s="30"/>
      <c r="G221" s="28"/>
      <c r="H221" s="249"/>
    </row>
    <row r="222" spans="2:8" x14ac:dyDescent="0.25">
      <c r="B222" s="28"/>
      <c r="E222" s="28"/>
      <c r="F222" s="30"/>
      <c r="G222" s="28"/>
      <c r="H222" s="249"/>
    </row>
    <row r="223" spans="2:8" x14ac:dyDescent="0.25">
      <c r="B223" s="28"/>
      <c r="E223" s="28"/>
      <c r="F223" s="30"/>
      <c r="G223" s="28"/>
      <c r="H223" s="249"/>
    </row>
    <row r="224" spans="2:8" x14ac:dyDescent="0.25">
      <c r="B224" s="28"/>
      <c r="E224" s="28"/>
      <c r="F224" s="30"/>
      <c r="G224" s="28"/>
      <c r="H224" s="249"/>
    </row>
    <row r="225" spans="2:8" x14ac:dyDescent="0.25">
      <c r="B225" s="28"/>
      <c r="E225" s="28"/>
      <c r="F225" s="30"/>
      <c r="G225" s="28"/>
      <c r="H225" s="249"/>
    </row>
    <row r="226" spans="2:8" x14ac:dyDescent="0.25">
      <c r="B226" s="28"/>
      <c r="E226" s="28"/>
      <c r="F226" s="30"/>
      <c r="G226" s="28"/>
      <c r="H226" s="249"/>
    </row>
    <row r="227" spans="2:8" x14ac:dyDescent="0.25">
      <c r="B227" s="28"/>
      <c r="E227" s="28"/>
      <c r="F227" s="30"/>
      <c r="G227" s="28"/>
      <c r="H227" s="249"/>
    </row>
    <row r="228" spans="2:8" x14ac:dyDescent="0.25">
      <c r="B228" s="28"/>
      <c r="E228" s="28"/>
      <c r="F228" s="30"/>
      <c r="G228" s="28"/>
      <c r="H228" s="249"/>
    </row>
    <row r="229" spans="2:8" x14ac:dyDescent="0.25">
      <c r="B229" s="28"/>
      <c r="E229" s="28"/>
      <c r="F229" s="30"/>
      <c r="G229" s="28"/>
      <c r="H229" s="249"/>
    </row>
    <row r="230" spans="2:8" x14ac:dyDescent="0.25">
      <c r="B230" s="28"/>
      <c r="E230" s="28"/>
      <c r="F230" s="30"/>
      <c r="G230" s="28"/>
      <c r="H230" s="249"/>
    </row>
    <row r="231" spans="2:8" x14ac:dyDescent="0.25">
      <c r="B231" s="28"/>
      <c r="E231" s="28"/>
      <c r="F231" s="30"/>
      <c r="G231" s="28"/>
      <c r="H231" s="249"/>
    </row>
    <row r="232" spans="2:8" x14ac:dyDescent="0.25">
      <c r="B232" s="28"/>
      <c r="E232" s="28"/>
      <c r="F232" s="30"/>
      <c r="G232" s="28"/>
      <c r="H232" s="249"/>
    </row>
    <row r="233" spans="2:8" x14ac:dyDescent="0.25">
      <c r="B233" s="28"/>
      <c r="E233" s="28"/>
      <c r="F233" s="30"/>
      <c r="G233" s="28"/>
      <c r="H233" s="249"/>
    </row>
    <row r="234" spans="2:8" x14ac:dyDescent="0.25">
      <c r="B234" s="28"/>
      <c r="E234" s="28"/>
      <c r="F234" s="30"/>
      <c r="G234" s="28"/>
      <c r="H234" s="249"/>
    </row>
    <row r="235" spans="2:8" x14ac:dyDescent="0.25">
      <c r="B235" s="28"/>
      <c r="E235" s="28"/>
      <c r="F235" s="30"/>
      <c r="G235" s="28"/>
      <c r="H235" s="249"/>
    </row>
    <row r="236" spans="2:8" x14ac:dyDescent="0.25">
      <c r="B236" s="28"/>
      <c r="E236" s="28"/>
      <c r="F236" s="30"/>
      <c r="G236" s="28"/>
      <c r="H236" s="249"/>
    </row>
    <row r="237" spans="2:8" x14ac:dyDescent="0.25">
      <c r="B237" s="28"/>
      <c r="E237" s="28"/>
      <c r="F237" s="30"/>
      <c r="G237" s="28"/>
      <c r="H237" s="249"/>
    </row>
    <row r="238" spans="2:8" x14ac:dyDescent="0.25">
      <c r="B238" s="28"/>
      <c r="E238" s="28"/>
      <c r="F238" s="30"/>
      <c r="G238" s="28"/>
      <c r="H238" s="249"/>
    </row>
    <row r="239" spans="2:8" x14ac:dyDescent="0.25">
      <c r="B239" s="28"/>
      <c r="E239" s="28"/>
      <c r="F239" s="30"/>
      <c r="G239" s="28"/>
      <c r="H239" s="249"/>
    </row>
    <row r="240" spans="2:8" x14ac:dyDescent="0.25">
      <c r="B240" s="28"/>
      <c r="E240" s="28"/>
      <c r="F240" s="30"/>
      <c r="G240" s="28"/>
      <c r="H240" s="249"/>
    </row>
    <row r="241" spans="2:8" x14ac:dyDescent="0.25">
      <c r="B241" s="28"/>
      <c r="E241" s="28"/>
      <c r="F241" s="30"/>
      <c r="G241" s="28"/>
      <c r="H241" s="249"/>
    </row>
    <row r="242" spans="2:8" x14ac:dyDescent="0.25">
      <c r="B242" s="28"/>
      <c r="E242" s="28"/>
      <c r="F242" s="30"/>
      <c r="G242" s="28"/>
      <c r="H242" s="249"/>
    </row>
    <row r="243" spans="2:8" x14ac:dyDescent="0.25">
      <c r="B243" s="28"/>
      <c r="E243" s="28"/>
      <c r="F243" s="30"/>
      <c r="G243" s="28"/>
      <c r="H243" s="249"/>
    </row>
    <row r="244" spans="2:8" x14ac:dyDescent="0.25">
      <c r="B244" s="28"/>
      <c r="E244" s="28"/>
      <c r="F244" s="30"/>
      <c r="G244" s="28"/>
      <c r="H244" s="249"/>
    </row>
    <row r="245" spans="2:8" x14ac:dyDescent="0.25">
      <c r="B245" s="28"/>
      <c r="E245" s="28"/>
      <c r="F245" s="30"/>
      <c r="G245" s="28"/>
      <c r="H245" s="249"/>
    </row>
    <row r="246" spans="2:8" x14ac:dyDescent="0.25">
      <c r="B246" s="28"/>
      <c r="E246" s="28"/>
      <c r="F246" s="30"/>
      <c r="G246" s="28"/>
      <c r="H246" s="249"/>
    </row>
    <row r="247" spans="2:8" x14ac:dyDescent="0.25">
      <c r="B247" s="28"/>
      <c r="E247" s="28"/>
      <c r="F247" s="30"/>
      <c r="G247" s="28"/>
      <c r="H247" s="249"/>
    </row>
    <row r="248" spans="2:8" x14ac:dyDescent="0.25">
      <c r="B248" s="28"/>
      <c r="E248" s="28"/>
      <c r="F248" s="30"/>
      <c r="G248" s="28"/>
      <c r="H248" s="249"/>
    </row>
    <row r="249" spans="2:8" x14ac:dyDescent="0.25">
      <c r="B249" s="28"/>
      <c r="E249" s="28"/>
      <c r="F249" s="30"/>
      <c r="G249" s="28"/>
      <c r="H249" s="249"/>
    </row>
    <row r="250" spans="2:8" x14ac:dyDescent="0.25">
      <c r="B250" s="28"/>
      <c r="E250" s="28"/>
      <c r="F250" s="30"/>
      <c r="G250" s="28"/>
      <c r="H250" s="249"/>
    </row>
    <row r="251" spans="2:8" x14ac:dyDescent="0.25">
      <c r="B251" s="28"/>
      <c r="E251" s="28"/>
      <c r="F251" s="30"/>
      <c r="G251" s="28"/>
      <c r="H251" s="249"/>
    </row>
    <row r="252" spans="2:8" x14ac:dyDescent="0.25">
      <c r="B252" s="28"/>
      <c r="E252" s="28"/>
      <c r="F252" s="30"/>
      <c r="G252" s="28"/>
      <c r="H252" s="249"/>
    </row>
    <row r="253" spans="2:8" x14ac:dyDescent="0.25">
      <c r="B253" s="28"/>
      <c r="E253" s="28"/>
      <c r="F253" s="30"/>
      <c r="G253" s="28"/>
      <c r="H253" s="249"/>
    </row>
    <row r="254" spans="2:8" x14ac:dyDescent="0.25">
      <c r="B254" s="28"/>
      <c r="E254" s="28"/>
      <c r="F254" s="30"/>
      <c r="G254" s="28"/>
      <c r="H254" s="249"/>
    </row>
    <row r="255" spans="2:8" x14ac:dyDescent="0.25">
      <c r="B255" s="28"/>
      <c r="E255" s="28"/>
      <c r="F255" s="30"/>
      <c r="G255" s="28"/>
      <c r="H255" s="249"/>
    </row>
    <row r="256" spans="2:8" x14ac:dyDescent="0.25">
      <c r="B256" s="28"/>
      <c r="E256" s="28"/>
      <c r="F256" s="30"/>
      <c r="G256" s="28"/>
      <c r="H256" s="249"/>
    </row>
    <row r="257" spans="2:8" x14ac:dyDescent="0.25">
      <c r="B257" s="28"/>
      <c r="E257" s="28"/>
      <c r="F257" s="30"/>
      <c r="G257" s="28"/>
      <c r="H257" s="249"/>
    </row>
    <row r="258" spans="2:8" x14ac:dyDescent="0.25">
      <c r="B258" s="28"/>
      <c r="E258" s="28"/>
      <c r="F258" s="30"/>
      <c r="G258" s="28"/>
      <c r="H258" s="249"/>
    </row>
    <row r="259" spans="2:8" x14ac:dyDescent="0.25">
      <c r="B259" s="28"/>
      <c r="E259" s="28"/>
      <c r="F259" s="30"/>
      <c r="G259" s="28"/>
      <c r="H259" s="249"/>
    </row>
    <row r="260" spans="2:8" x14ac:dyDescent="0.25">
      <c r="B260" s="28"/>
      <c r="E260" s="28"/>
      <c r="F260" s="30"/>
      <c r="G260" s="28"/>
      <c r="H260" s="249"/>
    </row>
    <row r="261" spans="2:8" x14ac:dyDescent="0.25">
      <c r="B261" s="28"/>
      <c r="E261" s="28"/>
      <c r="F261" s="30"/>
      <c r="G261" s="28"/>
      <c r="H261" s="249"/>
    </row>
    <row r="262" spans="2:8" x14ac:dyDescent="0.25">
      <c r="B262" s="28"/>
      <c r="E262" s="28"/>
      <c r="F262" s="30"/>
      <c r="G262" s="28"/>
      <c r="H262" s="249"/>
    </row>
    <row r="263" spans="2:8" x14ac:dyDescent="0.25">
      <c r="B263" s="28"/>
      <c r="E263" s="28"/>
      <c r="F263" s="30"/>
      <c r="G263" s="28"/>
      <c r="H263" s="249"/>
    </row>
    <row r="264" spans="2:8" x14ac:dyDescent="0.25">
      <c r="B264" s="28"/>
      <c r="E264" s="28"/>
      <c r="F264" s="30"/>
      <c r="G264" s="28"/>
      <c r="H264" s="249"/>
    </row>
    <row r="265" spans="2:8" x14ac:dyDescent="0.25">
      <c r="B265" s="28"/>
      <c r="E265" s="28"/>
      <c r="F265" s="30"/>
      <c r="G265" s="28"/>
      <c r="H265" s="249"/>
    </row>
    <row r="266" spans="2:8" x14ac:dyDescent="0.25">
      <c r="B266" s="28"/>
      <c r="E266" s="28"/>
      <c r="F266" s="30"/>
      <c r="G266" s="28"/>
      <c r="H266" s="249"/>
    </row>
    <row r="267" spans="2:8" x14ac:dyDescent="0.25">
      <c r="B267" s="28"/>
      <c r="E267" s="28"/>
      <c r="F267" s="30"/>
      <c r="G267" s="28"/>
      <c r="H267" s="249"/>
    </row>
    <row r="268" spans="2:8" x14ac:dyDescent="0.25">
      <c r="B268" s="28"/>
      <c r="E268" s="28"/>
      <c r="F268" s="30"/>
      <c r="G268" s="28"/>
      <c r="H268" s="249"/>
    </row>
    <row r="269" spans="2:8" x14ac:dyDescent="0.25">
      <c r="B269" s="28"/>
      <c r="E269" s="28"/>
      <c r="F269" s="30"/>
      <c r="G269" s="28"/>
      <c r="H269" s="249"/>
    </row>
    <row r="270" spans="2:8" x14ac:dyDescent="0.25">
      <c r="B270" s="28"/>
      <c r="E270" s="28"/>
      <c r="F270" s="30"/>
      <c r="G270" s="28"/>
      <c r="H270" s="249"/>
    </row>
    <row r="271" spans="2:8" x14ac:dyDescent="0.25">
      <c r="B271" s="28"/>
      <c r="E271" s="28"/>
      <c r="F271" s="30"/>
      <c r="G271" s="28"/>
      <c r="H271" s="249"/>
    </row>
    <row r="272" spans="2:8" x14ac:dyDescent="0.25">
      <c r="B272" s="28"/>
      <c r="E272" s="28"/>
      <c r="F272" s="30"/>
      <c r="G272" s="28"/>
      <c r="H272" s="249"/>
    </row>
    <row r="273" spans="2:8" x14ac:dyDescent="0.25">
      <c r="B273" s="28"/>
      <c r="E273" s="28"/>
      <c r="F273" s="30"/>
      <c r="G273" s="28"/>
      <c r="H273" s="249"/>
    </row>
    <row r="274" spans="2:8" x14ac:dyDescent="0.25">
      <c r="B274" s="28"/>
      <c r="E274" s="28"/>
      <c r="F274" s="30"/>
      <c r="G274" s="28"/>
      <c r="H274" s="249"/>
    </row>
    <row r="275" spans="2:8" x14ac:dyDescent="0.25">
      <c r="B275" s="28"/>
      <c r="E275" s="28"/>
      <c r="F275" s="30"/>
      <c r="G275" s="28"/>
      <c r="H275" s="249"/>
    </row>
    <row r="276" spans="2:8" x14ac:dyDescent="0.25">
      <c r="B276" s="28"/>
      <c r="E276" s="28"/>
      <c r="F276" s="30"/>
      <c r="G276" s="28"/>
      <c r="H276" s="249"/>
    </row>
    <row r="277" spans="2:8" x14ac:dyDescent="0.25">
      <c r="B277" s="28"/>
      <c r="E277" s="28"/>
      <c r="F277" s="30"/>
      <c r="G277" s="28"/>
      <c r="H277" s="249"/>
    </row>
    <row r="278" spans="2:8" x14ac:dyDescent="0.25">
      <c r="B278" s="28"/>
      <c r="E278" s="28"/>
      <c r="F278" s="30"/>
      <c r="G278" s="28"/>
      <c r="H278" s="249"/>
    </row>
    <row r="279" spans="2:8" x14ac:dyDescent="0.25">
      <c r="B279" s="28"/>
      <c r="E279" s="28"/>
      <c r="F279" s="30"/>
      <c r="G279" s="28"/>
      <c r="H279" s="249"/>
    </row>
    <row r="280" spans="2:8" x14ac:dyDescent="0.25">
      <c r="B280" s="28"/>
      <c r="E280" s="28"/>
      <c r="F280" s="30"/>
      <c r="G280" s="28"/>
      <c r="H280" s="249"/>
    </row>
    <row r="281" spans="2:8" x14ac:dyDescent="0.25">
      <c r="B281" s="28"/>
      <c r="E281" s="28"/>
      <c r="F281" s="30"/>
      <c r="G281" s="28"/>
      <c r="H281" s="249"/>
    </row>
    <row r="282" spans="2:8" x14ac:dyDescent="0.25">
      <c r="B282" s="28"/>
      <c r="E282" s="28"/>
      <c r="F282" s="30"/>
      <c r="G282" s="28"/>
      <c r="H282" s="249"/>
    </row>
    <row r="283" spans="2:8" x14ac:dyDescent="0.25">
      <c r="B283" s="28"/>
      <c r="E283" s="28"/>
      <c r="F283" s="30"/>
      <c r="G283" s="28"/>
      <c r="H283" s="249"/>
    </row>
    <row r="284" spans="2:8" x14ac:dyDescent="0.25">
      <c r="B284" s="28"/>
      <c r="E284" s="28"/>
      <c r="F284" s="30"/>
      <c r="G284" s="28"/>
      <c r="H284" s="249"/>
    </row>
    <row r="285" spans="2:8" x14ac:dyDescent="0.25">
      <c r="B285" s="28"/>
      <c r="E285" s="28"/>
      <c r="F285" s="30"/>
      <c r="G285" s="28"/>
      <c r="H285" s="249"/>
    </row>
    <row r="286" spans="2:8" x14ac:dyDescent="0.25">
      <c r="B286" s="28"/>
      <c r="E286" s="28"/>
      <c r="F286" s="30"/>
      <c r="G286" s="28"/>
      <c r="H286" s="249"/>
    </row>
    <row r="287" spans="2:8" x14ac:dyDescent="0.25">
      <c r="B287" s="28"/>
      <c r="E287" s="28"/>
      <c r="F287" s="30"/>
      <c r="G287" s="28"/>
      <c r="H287" s="249"/>
    </row>
    <row r="288" spans="2:8" x14ac:dyDescent="0.25">
      <c r="B288" s="28"/>
      <c r="E288" s="28"/>
      <c r="F288" s="30"/>
      <c r="G288" s="28"/>
      <c r="H288" s="249"/>
    </row>
    <row r="289" spans="2:8" x14ac:dyDescent="0.25">
      <c r="B289" s="28"/>
      <c r="E289" s="28"/>
      <c r="F289" s="30"/>
      <c r="G289" s="28"/>
      <c r="H289" s="249"/>
    </row>
    <row r="290" spans="2:8" x14ac:dyDescent="0.25">
      <c r="B290" s="28"/>
      <c r="E290" s="28"/>
      <c r="F290" s="30"/>
      <c r="G290" s="28"/>
      <c r="H290" s="249"/>
    </row>
    <row r="291" spans="2:8" x14ac:dyDescent="0.25">
      <c r="B291" s="28"/>
      <c r="E291" s="28"/>
      <c r="F291" s="30"/>
      <c r="G291" s="28"/>
      <c r="H291" s="249"/>
    </row>
    <row r="292" spans="2:8" x14ac:dyDescent="0.25">
      <c r="B292" s="28"/>
      <c r="E292" s="28"/>
      <c r="F292" s="30"/>
      <c r="G292" s="28"/>
      <c r="H292" s="249"/>
    </row>
    <row r="293" spans="2:8" x14ac:dyDescent="0.25">
      <c r="B293" s="28"/>
      <c r="E293" s="28"/>
      <c r="F293" s="30"/>
      <c r="G293" s="28"/>
      <c r="H293" s="249"/>
    </row>
    <row r="294" spans="2:8" x14ac:dyDescent="0.25">
      <c r="B294" s="28"/>
      <c r="E294" s="28"/>
      <c r="F294" s="30"/>
      <c r="G294" s="28"/>
      <c r="H294" s="249"/>
    </row>
    <row r="295" spans="2:8" x14ac:dyDescent="0.25">
      <c r="B295" s="28"/>
      <c r="E295" s="28"/>
      <c r="F295" s="30"/>
      <c r="G295" s="28"/>
      <c r="H295" s="249"/>
    </row>
    <row r="296" spans="2:8" x14ac:dyDescent="0.25">
      <c r="B296" s="28"/>
      <c r="E296" s="28"/>
      <c r="F296" s="30"/>
      <c r="G296" s="28"/>
      <c r="H296" s="249"/>
    </row>
    <row r="297" spans="2:8" x14ac:dyDescent="0.25">
      <c r="B297" s="28"/>
      <c r="E297" s="28"/>
      <c r="F297" s="30"/>
      <c r="G297" s="28"/>
      <c r="H297" s="249"/>
    </row>
    <row r="298" spans="2:8" x14ac:dyDescent="0.25">
      <c r="B298" s="28"/>
      <c r="E298" s="28"/>
      <c r="F298" s="30"/>
      <c r="G298" s="28"/>
      <c r="H298" s="249"/>
    </row>
    <row r="299" spans="2:8" x14ac:dyDescent="0.25">
      <c r="B299" s="28"/>
      <c r="E299" s="28"/>
      <c r="F299" s="30"/>
      <c r="G299" s="28"/>
      <c r="H299" s="249"/>
    </row>
    <row r="300" spans="2:8" x14ac:dyDescent="0.25">
      <c r="B300" s="28"/>
      <c r="E300" s="28"/>
      <c r="F300" s="30"/>
      <c r="G300" s="28"/>
      <c r="H300" s="249"/>
    </row>
    <row r="301" spans="2:8" x14ac:dyDescent="0.25">
      <c r="B301" s="28"/>
      <c r="E301" s="28"/>
      <c r="F301" s="30"/>
      <c r="G301" s="28"/>
      <c r="H301" s="249"/>
    </row>
    <row r="302" spans="2:8" x14ac:dyDescent="0.25">
      <c r="B302" s="28"/>
      <c r="E302" s="28"/>
      <c r="F302" s="30"/>
      <c r="G302" s="28"/>
      <c r="H302" s="249"/>
    </row>
    <row r="303" spans="2:8" x14ac:dyDescent="0.25">
      <c r="B303" s="28"/>
      <c r="E303" s="28"/>
      <c r="F303" s="30"/>
      <c r="G303" s="28"/>
      <c r="H303" s="249"/>
    </row>
    <row r="304" spans="2:8" x14ac:dyDescent="0.25">
      <c r="B304" s="28"/>
      <c r="E304" s="28"/>
      <c r="F304" s="30"/>
      <c r="G304" s="28"/>
      <c r="H304" s="249"/>
    </row>
    <row r="305" spans="2:8" x14ac:dyDescent="0.25">
      <c r="B305" s="28"/>
      <c r="E305" s="28"/>
      <c r="F305" s="30"/>
      <c r="G305" s="28"/>
      <c r="H305" s="249"/>
    </row>
    <row r="306" spans="2:8" x14ac:dyDescent="0.25">
      <c r="B306" s="28"/>
      <c r="E306" s="28"/>
      <c r="F306" s="30"/>
      <c r="G306" s="28"/>
      <c r="H306" s="249"/>
    </row>
    <row r="307" spans="2:8" x14ac:dyDescent="0.25">
      <c r="B307" s="28"/>
      <c r="E307" s="28"/>
      <c r="F307" s="30"/>
      <c r="G307" s="28"/>
      <c r="H307" s="249"/>
    </row>
    <row r="308" spans="2:8" x14ac:dyDescent="0.25">
      <c r="B308" s="28"/>
      <c r="E308" s="28"/>
      <c r="F308" s="30"/>
      <c r="G308" s="28"/>
      <c r="H308" s="249"/>
    </row>
    <row r="309" spans="2:8" x14ac:dyDescent="0.25">
      <c r="B309" s="28"/>
      <c r="E309" s="28"/>
      <c r="F309" s="30"/>
      <c r="G309" s="28"/>
      <c r="H309" s="249"/>
    </row>
    <row r="310" spans="2:8" x14ac:dyDescent="0.25">
      <c r="B310" s="28"/>
      <c r="E310" s="28"/>
      <c r="F310" s="30"/>
      <c r="G310" s="28"/>
      <c r="H310" s="249"/>
    </row>
    <row r="311" spans="2:8" x14ac:dyDescent="0.25">
      <c r="B311" s="28"/>
      <c r="E311" s="28"/>
      <c r="F311" s="30"/>
      <c r="G311" s="28"/>
      <c r="H311" s="249"/>
    </row>
    <row r="312" spans="2:8" x14ac:dyDescent="0.25">
      <c r="B312" s="28"/>
      <c r="E312" s="28"/>
      <c r="F312" s="30"/>
      <c r="G312" s="28"/>
      <c r="H312" s="249"/>
    </row>
    <row r="313" spans="2:8" x14ac:dyDescent="0.25">
      <c r="B313" s="28"/>
      <c r="E313" s="28"/>
      <c r="F313" s="30"/>
      <c r="G313" s="28"/>
      <c r="H313" s="249"/>
    </row>
    <row r="314" spans="2:8" x14ac:dyDescent="0.25">
      <c r="B314" s="28"/>
      <c r="E314" s="28"/>
      <c r="F314" s="30"/>
      <c r="G314" s="28"/>
      <c r="H314" s="249"/>
    </row>
    <row r="315" spans="2:8" x14ac:dyDescent="0.25">
      <c r="B315" s="28"/>
      <c r="E315" s="28"/>
      <c r="F315" s="30"/>
      <c r="G315" s="28"/>
      <c r="H315" s="249"/>
    </row>
    <row r="316" spans="2:8" x14ac:dyDescent="0.25">
      <c r="B316" s="28"/>
      <c r="E316" s="28"/>
      <c r="F316" s="30"/>
      <c r="G316" s="28"/>
      <c r="H316" s="249"/>
    </row>
    <row r="317" spans="2:8" x14ac:dyDescent="0.25">
      <c r="B317" s="28"/>
      <c r="E317" s="28"/>
      <c r="F317" s="30"/>
      <c r="G317" s="28"/>
      <c r="H317" s="249"/>
    </row>
    <row r="318" spans="2:8" x14ac:dyDescent="0.25">
      <c r="B318" s="28"/>
      <c r="E318" s="28"/>
      <c r="F318" s="30"/>
      <c r="G318" s="28"/>
      <c r="H318" s="249"/>
    </row>
    <row r="319" spans="2:8" x14ac:dyDescent="0.25">
      <c r="B319" s="28"/>
      <c r="E319" s="28"/>
      <c r="F319" s="30"/>
      <c r="G319" s="28"/>
      <c r="H319" s="249"/>
    </row>
    <row r="320" spans="2:8" x14ac:dyDescent="0.25">
      <c r="B320" s="28"/>
      <c r="E320" s="28"/>
      <c r="F320" s="30"/>
      <c r="G320" s="28"/>
      <c r="H320" s="249"/>
    </row>
    <row r="321" spans="2:8" x14ac:dyDescent="0.25">
      <c r="B321" s="28"/>
      <c r="E321" s="28"/>
      <c r="F321" s="30"/>
      <c r="G321" s="28"/>
      <c r="H321" s="249"/>
    </row>
    <row r="322" spans="2:8" x14ac:dyDescent="0.25">
      <c r="B322" s="28"/>
      <c r="E322" s="28"/>
      <c r="F322" s="30"/>
      <c r="G322" s="28"/>
      <c r="H322" s="249"/>
    </row>
    <row r="323" spans="2:8" x14ac:dyDescent="0.25">
      <c r="B323" s="28"/>
      <c r="E323" s="28"/>
      <c r="F323" s="30"/>
      <c r="G323" s="28"/>
      <c r="H323" s="249"/>
    </row>
    <row r="324" spans="2:8" x14ac:dyDescent="0.25">
      <c r="B324" s="28"/>
      <c r="E324" s="28"/>
      <c r="F324" s="30"/>
      <c r="G324" s="28"/>
      <c r="H324" s="249"/>
    </row>
    <row r="325" spans="2:8" x14ac:dyDescent="0.25">
      <c r="B325" s="28"/>
      <c r="E325" s="28"/>
      <c r="F325" s="30"/>
      <c r="G325" s="28"/>
      <c r="H325" s="249"/>
    </row>
    <row r="326" spans="2:8" x14ac:dyDescent="0.25">
      <c r="B326" s="28"/>
      <c r="E326" s="28"/>
      <c r="F326" s="30"/>
      <c r="G326" s="28"/>
      <c r="H326" s="249"/>
    </row>
    <row r="327" spans="2:8" x14ac:dyDescent="0.25">
      <c r="B327" s="28"/>
      <c r="E327" s="28"/>
      <c r="F327" s="30"/>
      <c r="G327" s="28"/>
      <c r="H327" s="249"/>
    </row>
    <row r="328" spans="2:8" x14ac:dyDescent="0.25">
      <c r="B328" s="28"/>
      <c r="E328" s="28"/>
      <c r="F328" s="30"/>
      <c r="G328" s="28"/>
      <c r="H328" s="249"/>
    </row>
    <row r="329" spans="2:8" x14ac:dyDescent="0.25">
      <c r="B329" s="28"/>
      <c r="E329" s="28"/>
      <c r="F329" s="30"/>
      <c r="G329" s="28"/>
      <c r="H329" s="249"/>
    </row>
    <row r="330" spans="2:8" x14ac:dyDescent="0.25">
      <c r="B330" s="28"/>
      <c r="E330" s="28"/>
      <c r="F330" s="30"/>
      <c r="G330" s="28"/>
      <c r="H330" s="249"/>
    </row>
    <row r="331" spans="2:8" x14ac:dyDescent="0.25">
      <c r="B331" s="28"/>
      <c r="E331" s="28"/>
      <c r="F331" s="30"/>
      <c r="G331" s="28"/>
      <c r="H331" s="249"/>
    </row>
    <row r="332" spans="2:8" x14ac:dyDescent="0.25">
      <c r="B332" s="28"/>
      <c r="E332" s="28"/>
      <c r="F332" s="30"/>
      <c r="G332" s="28"/>
      <c r="H332" s="249"/>
    </row>
    <row r="333" spans="2:8" x14ac:dyDescent="0.25">
      <c r="B333" s="28"/>
      <c r="E333" s="28"/>
      <c r="F333" s="30"/>
      <c r="G333" s="28"/>
      <c r="H333" s="249"/>
    </row>
    <row r="334" spans="2:8" x14ac:dyDescent="0.25">
      <c r="B334" s="28"/>
      <c r="E334" s="28"/>
      <c r="F334" s="30"/>
      <c r="G334" s="28"/>
      <c r="H334" s="249"/>
    </row>
    <row r="335" spans="2:8" x14ac:dyDescent="0.25">
      <c r="B335" s="28"/>
      <c r="E335" s="28"/>
      <c r="F335" s="30"/>
      <c r="G335" s="28"/>
      <c r="H335" s="249"/>
    </row>
    <row r="336" spans="2:8" x14ac:dyDescent="0.25">
      <c r="B336" s="28"/>
      <c r="E336" s="28"/>
      <c r="F336" s="30"/>
      <c r="G336" s="28"/>
      <c r="H336" s="249"/>
    </row>
    <row r="337" spans="2:8" x14ac:dyDescent="0.25">
      <c r="B337" s="28"/>
      <c r="E337" s="28"/>
      <c r="F337" s="30"/>
      <c r="G337" s="28"/>
      <c r="H337" s="249"/>
    </row>
    <row r="338" spans="2:8" x14ac:dyDescent="0.25">
      <c r="B338" s="28"/>
      <c r="E338" s="28"/>
      <c r="F338" s="30"/>
      <c r="G338" s="28"/>
      <c r="H338" s="249"/>
    </row>
    <row r="339" spans="2:8" x14ac:dyDescent="0.25">
      <c r="B339" s="28"/>
      <c r="E339" s="28"/>
      <c r="F339" s="30"/>
      <c r="G339" s="28"/>
      <c r="H339" s="249"/>
    </row>
    <row r="340" spans="2:8" x14ac:dyDescent="0.25">
      <c r="B340" s="28"/>
      <c r="E340" s="28"/>
      <c r="F340" s="30"/>
      <c r="G340" s="28"/>
      <c r="H340" s="249"/>
    </row>
    <row r="341" spans="2:8" x14ac:dyDescent="0.25">
      <c r="B341" s="28"/>
      <c r="E341" s="28"/>
      <c r="F341" s="30"/>
      <c r="G341" s="28"/>
      <c r="H341" s="249"/>
    </row>
    <row r="342" spans="2:8" x14ac:dyDescent="0.25">
      <c r="B342" s="28"/>
      <c r="E342" s="28"/>
      <c r="F342" s="30"/>
      <c r="G342" s="28"/>
      <c r="H342" s="249"/>
    </row>
    <row r="343" spans="2:8" x14ac:dyDescent="0.25">
      <c r="B343" s="28"/>
      <c r="E343" s="28"/>
      <c r="F343" s="30"/>
      <c r="G343" s="28"/>
      <c r="H343" s="249"/>
    </row>
    <row r="344" spans="2:8" x14ac:dyDescent="0.25">
      <c r="B344" s="28"/>
      <c r="E344" s="28"/>
      <c r="F344" s="30"/>
      <c r="G344" s="28"/>
      <c r="H344" s="249"/>
    </row>
    <row r="345" spans="2:8" x14ac:dyDescent="0.25">
      <c r="B345" s="28"/>
      <c r="E345" s="28"/>
      <c r="F345" s="30"/>
      <c r="G345" s="28"/>
      <c r="H345" s="249"/>
    </row>
    <row r="346" spans="2:8" x14ac:dyDescent="0.25">
      <c r="B346" s="28"/>
      <c r="E346" s="28"/>
      <c r="F346" s="30"/>
      <c r="G346" s="28"/>
      <c r="H346" s="249"/>
    </row>
    <row r="347" spans="2:8" x14ac:dyDescent="0.25">
      <c r="B347" s="28"/>
      <c r="E347" s="28"/>
      <c r="F347" s="30"/>
      <c r="G347" s="28"/>
      <c r="H347" s="249"/>
    </row>
    <row r="348" spans="2:8" x14ac:dyDescent="0.25">
      <c r="B348" s="28"/>
      <c r="E348" s="28"/>
      <c r="F348" s="30"/>
      <c r="G348" s="28"/>
      <c r="H348" s="249"/>
    </row>
    <row r="349" spans="2:8" x14ac:dyDescent="0.25">
      <c r="B349" s="28"/>
      <c r="E349" s="28"/>
      <c r="F349" s="30"/>
      <c r="G349" s="28"/>
      <c r="H349" s="249"/>
    </row>
    <row r="350" spans="2:8" x14ac:dyDescent="0.25">
      <c r="B350" s="28"/>
      <c r="E350" s="28"/>
      <c r="F350" s="30"/>
      <c r="G350" s="28"/>
      <c r="H350" s="249"/>
    </row>
    <row r="351" spans="2:8" x14ac:dyDescent="0.25">
      <c r="B351" s="28"/>
      <c r="E351" s="28"/>
      <c r="F351" s="30"/>
      <c r="G351" s="28"/>
      <c r="H351" s="249"/>
    </row>
    <row r="352" spans="2:8" x14ac:dyDescent="0.25">
      <c r="B352" s="28"/>
      <c r="E352" s="28"/>
      <c r="F352" s="30"/>
      <c r="G352" s="28"/>
      <c r="H352" s="249"/>
    </row>
    <row r="353" spans="2:8" x14ac:dyDescent="0.25">
      <c r="B353" s="28"/>
      <c r="E353" s="28"/>
      <c r="F353" s="30"/>
      <c r="G353" s="28"/>
      <c r="H353" s="249"/>
    </row>
    <row r="354" spans="2:8" x14ac:dyDescent="0.25">
      <c r="B354" s="28"/>
      <c r="E354" s="28"/>
      <c r="F354" s="30"/>
      <c r="G354" s="28"/>
      <c r="H354" s="249"/>
    </row>
    <row r="355" spans="2:8" x14ac:dyDescent="0.25">
      <c r="B355" s="28"/>
      <c r="E355" s="28"/>
      <c r="F355" s="30"/>
      <c r="G355" s="28"/>
      <c r="H355" s="249"/>
    </row>
    <row r="356" spans="2:8" x14ac:dyDescent="0.25">
      <c r="B356" s="28"/>
      <c r="E356" s="28"/>
      <c r="F356" s="30"/>
      <c r="G356" s="28"/>
      <c r="H356" s="249"/>
    </row>
    <row r="357" spans="2:8" x14ac:dyDescent="0.25">
      <c r="B357" s="28"/>
      <c r="E357" s="28"/>
      <c r="F357" s="30"/>
      <c r="G357" s="28"/>
      <c r="H357" s="249"/>
    </row>
    <row r="358" spans="2:8" x14ac:dyDescent="0.25">
      <c r="B358" s="28"/>
      <c r="E358" s="28"/>
      <c r="F358" s="30"/>
      <c r="G358" s="28"/>
      <c r="H358" s="249"/>
    </row>
    <row r="359" spans="2:8" x14ac:dyDescent="0.25">
      <c r="B359" s="28"/>
      <c r="E359" s="28"/>
      <c r="F359" s="30"/>
      <c r="G359" s="28"/>
      <c r="H359" s="249"/>
    </row>
    <row r="360" spans="2:8" x14ac:dyDescent="0.25">
      <c r="B360" s="28"/>
      <c r="E360" s="28"/>
      <c r="F360" s="30"/>
      <c r="G360" s="28"/>
      <c r="H360" s="249"/>
    </row>
    <row r="361" spans="2:8" x14ac:dyDescent="0.25">
      <c r="B361" s="28"/>
      <c r="E361" s="28"/>
      <c r="F361" s="30"/>
      <c r="G361" s="28"/>
      <c r="H361" s="249"/>
    </row>
    <row r="362" spans="2:8" x14ac:dyDescent="0.25">
      <c r="B362" s="28"/>
      <c r="E362" s="28"/>
      <c r="F362" s="30"/>
      <c r="G362" s="28"/>
      <c r="H362" s="249"/>
    </row>
    <row r="363" spans="2:8" x14ac:dyDescent="0.25">
      <c r="B363" s="28"/>
      <c r="E363" s="28"/>
      <c r="F363" s="30"/>
      <c r="G363" s="28"/>
      <c r="H363" s="249"/>
    </row>
    <row r="364" spans="2:8" x14ac:dyDescent="0.25">
      <c r="B364" s="28"/>
      <c r="E364" s="28"/>
      <c r="F364" s="30"/>
      <c r="G364" s="28"/>
      <c r="H364" s="249"/>
    </row>
    <row r="365" spans="2:8" x14ac:dyDescent="0.25">
      <c r="B365" s="28"/>
      <c r="E365" s="28"/>
      <c r="F365" s="30"/>
      <c r="G365" s="28"/>
      <c r="H365" s="249"/>
    </row>
    <row r="366" spans="2:8" x14ac:dyDescent="0.25">
      <c r="B366" s="28"/>
      <c r="E366" s="28"/>
      <c r="F366" s="30"/>
      <c r="G366" s="28"/>
      <c r="H366" s="249"/>
    </row>
    <row r="367" spans="2:8" x14ac:dyDescent="0.25">
      <c r="B367" s="28"/>
      <c r="E367" s="28"/>
      <c r="F367" s="30"/>
      <c r="G367" s="28"/>
      <c r="H367" s="249"/>
    </row>
    <row r="368" spans="2:8" x14ac:dyDescent="0.25">
      <c r="B368" s="28"/>
      <c r="E368" s="28"/>
      <c r="F368" s="30"/>
      <c r="G368" s="28"/>
      <c r="H368" s="249"/>
    </row>
    <row r="369" spans="2:8" x14ac:dyDescent="0.25">
      <c r="B369" s="28"/>
      <c r="E369" s="28"/>
      <c r="F369" s="30"/>
      <c r="G369" s="28"/>
      <c r="H369" s="249"/>
    </row>
    <row r="370" spans="2:8" x14ac:dyDescent="0.25">
      <c r="B370" s="28"/>
      <c r="E370" s="28"/>
      <c r="F370" s="30"/>
      <c r="G370" s="28"/>
      <c r="H370" s="249"/>
    </row>
    <row r="371" spans="2:8" x14ac:dyDescent="0.25">
      <c r="B371" s="28"/>
      <c r="E371" s="28"/>
      <c r="F371" s="30"/>
      <c r="G371" s="28"/>
      <c r="H371" s="249"/>
    </row>
    <row r="372" spans="2:8" x14ac:dyDescent="0.25">
      <c r="B372" s="28"/>
      <c r="E372" s="28"/>
      <c r="F372" s="30"/>
      <c r="G372" s="28"/>
      <c r="H372" s="249"/>
    </row>
    <row r="373" spans="2:8" x14ac:dyDescent="0.25">
      <c r="B373" s="28"/>
      <c r="E373" s="28"/>
      <c r="F373" s="30"/>
      <c r="G373" s="28"/>
      <c r="H373" s="249"/>
    </row>
    <row r="374" spans="2:8" x14ac:dyDescent="0.25">
      <c r="B374" s="28"/>
      <c r="E374" s="28"/>
      <c r="F374" s="30"/>
      <c r="G374" s="28"/>
      <c r="H374" s="249"/>
    </row>
    <row r="375" spans="2:8" x14ac:dyDescent="0.25">
      <c r="B375" s="28"/>
      <c r="E375" s="28"/>
      <c r="F375" s="30"/>
      <c r="G375" s="28"/>
      <c r="H375" s="249"/>
    </row>
    <row r="376" spans="2:8" x14ac:dyDescent="0.25">
      <c r="B376" s="28"/>
      <c r="E376" s="28"/>
      <c r="F376" s="30"/>
      <c r="G376" s="28"/>
      <c r="H376" s="249"/>
    </row>
    <row r="377" spans="2:8" x14ac:dyDescent="0.25">
      <c r="B377" s="28"/>
      <c r="E377" s="28"/>
      <c r="F377" s="30"/>
      <c r="G377" s="28"/>
      <c r="H377" s="249"/>
    </row>
    <row r="378" spans="2:8" x14ac:dyDescent="0.25">
      <c r="B378" s="28"/>
      <c r="E378" s="28"/>
      <c r="F378" s="30"/>
      <c r="G378" s="28"/>
      <c r="H378" s="249"/>
    </row>
    <row r="379" spans="2:8" x14ac:dyDescent="0.25">
      <c r="B379" s="28"/>
      <c r="E379" s="28"/>
      <c r="F379" s="30"/>
      <c r="G379" s="28"/>
      <c r="H379" s="249"/>
    </row>
    <row r="380" spans="2:8" x14ac:dyDescent="0.25">
      <c r="B380" s="28"/>
      <c r="E380" s="28"/>
      <c r="F380" s="30"/>
      <c r="G380" s="28"/>
      <c r="H380" s="249"/>
    </row>
    <row r="381" spans="2:8" x14ac:dyDescent="0.25">
      <c r="B381" s="28"/>
      <c r="E381" s="28"/>
      <c r="F381" s="30"/>
      <c r="G381" s="28"/>
      <c r="H381" s="249"/>
    </row>
    <row r="382" spans="2:8" x14ac:dyDescent="0.25">
      <c r="B382" s="28"/>
      <c r="E382" s="28"/>
      <c r="F382" s="30"/>
      <c r="G382" s="28"/>
      <c r="H382" s="249"/>
    </row>
    <row r="383" spans="2:8" x14ac:dyDescent="0.25">
      <c r="B383" s="28"/>
      <c r="E383" s="28"/>
      <c r="F383" s="30"/>
      <c r="G383" s="28"/>
      <c r="H383" s="249"/>
    </row>
    <row r="384" spans="2:8" x14ac:dyDescent="0.25">
      <c r="B384" s="28"/>
      <c r="E384" s="28"/>
      <c r="F384" s="30"/>
      <c r="G384" s="28"/>
      <c r="H384" s="249"/>
    </row>
    <row r="385" spans="2:8" x14ac:dyDescent="0.25">
      <c r="B385" s="28"/>
      <c r="E385" s="28"/>
      <c r="F385" s="30"/>
      <c r="G385" s="28"/>
      <c r="H385" s="249"/>
    </row>
    <row r="386" spans="2:8" x14ac:dyDescent="0.25">
      <c r="B386" s="28"/>
      <c r="E386" s="28"/>
      <c r="F386" s="30"/>
      <c r="G386" s="28"/>
      <c r="H386" s="249"/>
    </row>
    <row r="387" spans="2:8" x14ac:dyDescent="0.25">
      <c r="B387" s="28"/>
      <c r="E387" s="28"/>
      <c r="F387" s="30"/>
      <c r="G387" s="28"/>
      <c r="H387" s="249"/>
    </row>
    <row r="388" spans="2:8" x14ac:dyDescent="0.25">
      <c r="B388" s="28"/>
      <c r="E388" s="28"/>
      <c r="F388" s="30"/>
      <c r="G388" s="28"/>
      <c r="H388" s="249"/>
    </row>
    <row r="389" spans="2:8" x14ac:dyDescent="0.25">
      <c r="B389" s="28"/>
      <c r="E389" s="28"/>
      <c r="F389" s="30"/>
      <c r="G389" s="28"/>
      <c r="H389" s="249"/>
    </row>
    <row r="390" spans="2:8" x14ac:dyDescent="0.25">
      <c r="B390" s="28"/>
      <c r="E390" s="28"/>
      <c r="F390" s="30"/>
      <c r="G390" s="28"/>
      <c r="H390" s="249"/>
    </row>
    <row r="391" spans="2:8" x14ac:dyDescent="0.25">
      <c r="B391" s="28"/>
      <c r="E391" s="28"/>
      <c r="F391" s="30"/>
      <c r="G391" s="28"/>
      <c r="H391" s="249"/>
    </row>
    <row r="392" spans="2:8" x14ac:dyDescent="0.25">
      <c r="B392" s="28"/>
      <c r="E392" s="28"/>
      <c r="F392" s="30"/>
      <c r="G392" s="28"/>
      <c r="H392" s="249"/>
    </row>
    <row r="393" spans="2:8" x14ac:dyDescent="0.25">
      <c r="B393" s="28"/>
      <c r="E393" s="28"/>
      <c r="F393" s="30"/>
      <c r="G393" s="28"/>
      <c r="H393" s="249"/>
    </row>
    <row r="394" spans="2:8" x14ac:dyDescent="0.25">
      <c r="B394" s="28"/>
      <c r="E394" s="28"/>
      <c r="F394" s="30"/>
      <c r="G394" s="28"/>
      <c r="H394" s="249"/>
    </row>
    <row r="395" spans="2:8" x14ac:dyDescent="0.25">
      <c r="B395" s="28"/>
      <c r="E395" s="28"/>
      <c r="F395" s="30"/>
      <c r="G395" s="28"/>
      <c r="H395" s="249"/>
    </row>
    <row r="396" spans="2:8" x14ac:dyDescent="0.25">
      <c r="B396" s="28"/>
      <c r="E396" s="28"/>
      <c r="F396" s="30"/>
      <c r="G396" s="28"/>
      <c r="H396" s="249"/>
    </row>
    <row r="397" spans="2:8" x14ac:dyDescent="0.25">
      <c r="B397" s="28"/>
      <c r="E397" s="28"/>
      <c r="F397" s="30"/>
      <c r="G397" s="28"/>
      <c r="H397" s="249"/>
    </row>
    <row r="398" spans="2:8" x14ac:dyDescent="0.25">
      <c r="B398" s="28"/>
      <c r="E398" s="28"/>
      <c r="F398" s="30"/>
      <c r="G398" s="28"/>
      <c r="H398" s="249"/>
    </row>
    <row r="399" spans="2:8" x14ac:dyDescent="0.25">
      <c r="B399" s="28"/>
      <c r="E399" s="28"/>
      <c r="F399" s="30"/>
      <c r="G399" s="28"/>
      <c r="H399" s="249"/>
    </row>
    <row r="400" spans="2:8" x14ac:dyDescent="0.25">
      <c r="B400" s="28"/>
      <c r="E400" s="28"/>
      <c r="F400" s="30"/>
      <c r="G400" s="28"/>
      <c r="H400" s="249"/>
    </row>
    <row r="401" spans="2:8" x14ac:dyDescent="0.25">
      <c r="B401" s="28"/>
      <c r="E401" s="28"/>
      <c r="F401" s="30"/>
      <c r="G401" s="28"/>
      <c r="H401" s="249"/>
    </row>
    <row r="402" spans="2:8" x14ac:dyDescent="0.25">
      <c r="B402" s="28"/>
      <c r="E402" s="28"/>
      <c r="F402" s="30"/>
      <c r="G402" s="28"/>
      <c r="H402" s="249"/>
    </row>
    <row r="403" spans="2:8" x14ac:dyDescent="0.25">
      <c r="B403" s="28"/>
      <c r="E403" s="28"/>
      <c r="F403" s="30"/>
      <c r="G403" s="28"/>
      <c r="H403" s="249"/>
    </row>
    <row r="404" spans="2:8" x14ac:dyDescent="0.25">
      <c r="B404" s="28"/>
      <c r="E404" s="28"/>
      <c r="F404" s="30"/>
      <c r="G404" s="28"/>
      <c r="H404" s="249"/>
    </row>
    <row r="405" spans="2:8" x14ac:dyDescent="0.25">
      <c r="B405" s="28"/>
      <c r="E405" s="28"/>
      <c r="F405" s="30"/>
      <c r="G405" s="28"/>
      <c r="H405" s="249"/>
    </row>
    <row r="406" spans="2:8" x14ac:dyDescent="0.25">
      <c r="B406" s="28"/>
      <c r="E406" s="28"/>
      <c r="F406" s="30"/>
      <c r="G406" s="28"/>
      <c r="H406" s="249"/>
    </row>
    <row r="407" spans="2:8" x14ac:dyDescent="0.25">
      <c r="B407" s="28"/>
      <c r="E407" s="28"/>
      <c r="F407" s="30"/>
      <c r="G407" s="28"/>
      <c r="H407" s="249"/>
    </row>
    <row r="408" spans="2:8" x14ac:dyDescent="0.25">
      <c r="B408" s="28"/>
      <c r="E408" s="28"/>
      <c r="F408" s="30"/>
      <c r="G408" s="28"/>
      <c r="H408" s="249"/>
    </row>
    <row r="409" spans="2:8" x14ac:dyDescent="0.25">
      <c r="B409" s="28"/>
      <c r="E409" s="28"/>
      <c r="F409" s="30"/>
      <c r="G409" s="28"/>
      <c r="H409" s="249"/>
    </row>
    <row r="410" spans="2:8" x14ac:dyDescent="0.25">
      <c r="B410" s="28"/>
      <c r="E410" s="28"/>
      <c r="F410" s="30"/>
      <c r="G410" s="28"/>
      <c r="H410" s="249"/>
    </row>
    <row r="411" spans="2:8" x14ac:dyDescent="0.25">
      <c r="B411" s="28"/>
      <c r="E411" s="28"/>
      <c r="F411" s="30"/>
      <c r="G411" s="28"/>
      <c r="H411" s="249"/>
    </row>
    <row r="412" spans="2:8" x14ac:dyDescent="0.25">
      <c r="B412" s="28"/>
      <c r="E412" s="28"/>
      <c r="F412" s="30"/>
      <c r="G412" s="28"/>
      <c r="H412" s="249"/>
    </row>
    <row r="413" spans="2:8" x14ac:dyDescent="0.25">
      <c r="B413" s="28"/>
      <c r="E413" s="28"/>
      <c r="F413" s="30"/>
      <c r="G413" s="28"/>
      <c r="H413" s="249"/>
    </row>
    <row r="414" spans="2:8" x14ac:dyDescent="0.25">
      <c r="B414" s="28"/>
      <c r="E414" s="28"/>
      <c r="F414" s="30"/>
      <c r="G414" s="28"/>
      <c r="H414" s="249"/>
    </row>
    <row r="415" spans="2:8" x14ac:dyDescent="0.25">
      <c r="B415" s="28"/>
      <c r="E415" s="28"/>
      <c r="F415" s="30"/>
      <c r="G415" s="28"/>
      <c r="H415" s="249"/>
    </row>
    <row r="416" spans="2:8" x14ac:dyDescent="0.25">
      <c r="B416" s="28"/>
      <c r="E416" s="28"/>
      <c r="F416" s="30"/>
      <c r="G416" s="28"/>
      <c r="H416" s="249"/>
    </row>
    <row r="417" spans="2:8" x14ac:dyDescent="0.25">
      <c r="B417" s="28"/>
      <c r="E417" s="28"/>
      <c r="F417" s="30"/>
      <c r="G417" s="28"/>
      <c r="H417" s="249"/>
    </row>
    <row r="418" spans="2:8" x14ac:dyDescent="0.25">
      <c r="B418" s="28"/>
      <c r="E418" s="28"/>
      <c r="F418" s="30"/>
      <c r="G418" s="28"/>
      <c r="H418" s="249"/>
    </row>
    <row r="419" spans="2:8" x14ac:dyDescent="0.25">
      <c r="B419" s="28"/>
      <c r="E419" s="28"/>
      <c r="F419" s="30"/>
      <c r="G419" s="28"/>
      <c r="H419" s="249"/>
    </row>
    <row r="420" spans="2:8" x14ac:dyDescent="0.25">
      <c r="B420" s="28"/>
      <c r="E420" s="28"/>
      <c r="F420" s="30"/>
      <c r="G420" s="28"/>
      <c r="H420" s="249"/>
    </row>
    <row r="421" spans="2:8" x14ac:dyDescent="0.25">
      <c r="B421" s="28"/>
      <c r="E421" s="28"/>
      <c r="F421" s="30"/>
      <c r="G421" s="28"/>
      <c r="H421" s="249"/>
    </row>
    <row r="422" spans="2:8" x14ac:dyDescent="0.25">
      <c r="B422" s="28"/>
      <c r="E422" s="28"/>
      <c r="F422" s="30"/>
      <c r="G422" s="28"/>
      <c r="H422" s="249"/>
    </row>
    <row r="423" spans="2:8" x14ac:dyDescent="0.25">
      <c r="B423" s="28"/>
      <c r="E423" s="28"/>
      <c r="F423" s="30"/>
      <c r="G423" s="28"/>
      <c r="H423" s="249"/>
    </row>
    <row r="424" spans="2:8" x14ac:dyDescent="0.25">
      <c r="B424" s="28"/>
      <c r="E424" s="28"/>
      <c r="F424" s="30"/>
      <c r="G424" s="28"/>
      <c r="H424" s="249"/>
    </row>
    <row r="425" spans="2:8" x14ac:dyDescent="0.25">
      <c r="B425" s="28"/>
      <c r="E425" s="28"/>
      <c r="F425" s="30"/>
      <c r="G425" s="28"/>
      <c r="H425" s="249"/>
    </row>
    <row r="426" spans="2:8" x14ac:dyDescent="0.25">
      <c r="B426" s="28"/>
      <c r="E426" s="28"/>
      <c r="F426" s="30"/>
      <c r="G426" s="28"/>
      <c r="H426" s="249"/>
    </row>
    <row r="427" spans="2:8" x14ac:dyDescent="0.25">
      <c r="B427" s="28"/>
      <c r="E427" s="28"/>
      <c r="F427" s="30"/>
      <c r="G427" s="28"/>
      <c r="H427" s="249"/>
    </row>
    <row r="428" spans="2:8" x14ac:dyDescent="0.25">
      <c r="B428" s="28"/>
      <c r="E428" s="28"/>
      <c r="F428" s="30"/>
      <c r="G428" s="28"/>
      <c r="H428" s="249"/>
    </row>
    <row r="429" spans="2:8" x14ac:dyDescent="0.25">
      <c r="B429" s="28"/>
      <c r="E429" s="28"/>
      <c r="F429" s="30"/>
      <c r="G429" s="28"/>
      <c r="H429" s="249"/>
    </row>
    <row r="430" spans="2:8" x14ac:dyDescent="0.25">
      <c r="B430" s="28"/>
      <c r="E430" s="28"/>
      <c r="F430" s="30"/>
      <c r="G430" s="28"/>
      <c r="H430" s="249"/>
    </row>
    <row r="431" spans="2:8" x14ac:dyDescent="0.25">
      <c r="B431" s="28"/>
      <c r="E431" s="28"/>
      <c r="F431" s="30"/>
      <c r="G431" s="28"/>
      <c r="H431" s="249"/>
    </row>
    <row r="432" spans="2:8" x14ac:dyDescent="0.25">
      <c r="B432" s="28"/>
      <c r="E432" s="28"/>
      <c r="F432" s="30"/>
      <c r="G432" s="28"/>
      <c r="H432" s="249"/>
    </row>
    <row r="433" spans="2:8" x14ac:dyDescent="0.25">
      <c r="B433" s="28"/>
      <c r="E433" s="28"/>
      <c r="F433" s="30"/>
      <c r="G433" s="28"/>
      <c r="H433" s="249"/>
    </row>
    <row r="434" spans="2:8" x14ac:dyDescent="0.25">
      <c r="B434" s="28"/>
      <c r="E434" s="28"/>
      <c r="F434" s="30"/>
      <c r="G434" s="28"/>
      <c r="H434" s="249"/>
    </row>
    <row r="435" spans="2:8" x14ac:dyDescent="0.25">
      <c r="B435" s="28"/>
      <c r="E435" s="28"/>
      <c r="F435" s="30"/>
      <c r="G435" s="28"/>
      <c r="H435" s="249"/>
    </row>
    <row r="436" spans="2:8" x14ac:dyDescent="0.25">
      <c r="B436" s="28"/>
      <c r="E436" s="28"/>
      <c r="F436" s="30"/>
      <c r="G436" s="28"/>
      <c r="H436" s="249"/>
    </row>
    <row r="437" spans="2:8" x14ac:dyDescent="0.25">
      <c r="B437" s="28"/>
      <c r="E437" s="28"/>
      <c r="F437" s="30"/>
      <c r="G437" s="28"/>
      <c r="H437" s="249"/>
    </row>
    <row r="438" spans="2:8" x14ac:dyDescent="0.25">
      <c r="B438" s="28"/>
      <c r="E438" s="28"/>
      <c r="F438" s="30"/>
      <c r="G438" s="28"/>
      <c r="H438" s="249"/>
    </row>
    <row r="439" spans="2:8" x14ac:dyDescent="0.25">
      <c r="B439" s="28"/>
      <c r="E439" s="28"/>
      <c r="F439" s="30"/>
      <c r="G439" s="28"/>
      <c r="H439" s="249"/>
    </row>
    <row r="440" spans="2:8" x14ac:dyDescent="0.25">
      <c r="B440" s="28"/>
      <c r="E440" s="28"/>
      <c r="F440" s="30"/>
      <c r="G440" s="28"/>
      <c r="H440" s="249"/>
    </row>
    <row r="441" spans="2:8" x14ac:dyDescent="0.25">
      <c r="B441" s="28"/>
      <c r="E441" s="28"/>
      <c r="F441" s="30"/>
      <c r="G441" s="28"/>
      <c r="H441" s="249"/>
    </row>
    <row r="442" spans="2:8" x14ac:dyDescent="0.25">
      <c r="B442" s="28"/>
      <c r="E442" s="28"/>
      <c r="F442" s="30"/>
      <c r="G442" s="28"/>
      <c r="H442" s="249"/>
    </row>
    <row r="443" spans="2:8" x14ac:dyDescent="0.25">
      <c r="B443" s="28"/>
      <c r="E443" s="28"/>
      <c r="F443" s="30"/>
      <c r="G443" s="28"/>
      <c r="H443" s="249"/>
    </row>
    <row r="444" spans="2:8" x14ac:dyDescent="0.25">
      <c r="B444" s="28"/>
      <c r="E444" s="28"/>
      <c r="F444" s="30"/>
      <c r="G444" s="28"/>
      <c r="H444" s="249"/>
    </row>
    <row r="445" spans="2:8" x14ac:dyDescent="0.25">
      <c r="B445" s="28"/>
      <c r="E445" s="28"/>
      <c r="F445" s="30"/>
      <c r="G445" s="28"/>
      <c r="H445" s="249"/>
    </row>
    <row r="446" spans="2:8" x14ac:dyDescent="0.25">
      <c r="B446" s="28"/>
      <c r="E446" s="28"/>
      <c r="F446" s="30"/>
      <c r="G446" s="28"/>
      <c r="H446" s="249"/>
    </row>
    <row r="447" spans="2:8" x14ac:dyDescent="0.25">
      <c r="B447" s="28"/>
      <c r="E447" s="28"/>
      <c r="F447" s="30"/>
      <c r="G447" s="28"/>
      <c r="H447" s="249"/>
    </row>
    <row r="448" spans="2:8" x14ac:dyDescent="0.25">
      <c r="B448" s="28"/>
      <c r="E448" s="28"/>
      <c r="F448" s="30"/>
      <c r="G448" s="28"/>
      <c r="H448" s="249"/>
    </row>
    <row r="449" spans="2:8" x14ac:dyDescent="0.25">
      <c r="B449" s="28"/>
      <c r="E449" s="28"/>
      <c r="F449" s="30"/>
      <c r="G449" s="28"/>
      <c r="H449" s="249"/>
    </row>
    <row r="450" spans="2:8" x14ac:dyDescent="0.25">
      <c r="B450" s="28"/>
      <c r="E450" s="28"/>
      <c r="F450" s="30"/>
      <c r="G450" s="28"/>
      <c r="H450" s="249"/>
    </row>
    <row r="451" spans="2:8" x14ac:dyDescent="0.25">
      <c r="B451" s="28"/>
      <c r="E451" s="28"/>
      <c r="F451" s="30"/>
      <c r="G451" s="28"/>
      <c r="H451" s="249"/>
    </row>
    <row r="452" spans="2:8" x14ac:dyDescent="0.25">
      <c r="B452" s="28"/>
      <c r="E452" s="28"/>
      <c r="F452" s="30"/>
      <c r="G452" s="28"/>
      <c r="H452" s="249"/>
    </row>
    <row r="453" spans="2:8" x14ac:dyDescent="0.25">
      <c r="B453" s="28"/>
      <c r="E453" s="28"/>
      <c r="F453" s="30"/>
      <c r="G453" s="28"/>
      <c r="H453" s="249"/>
    </row>
    <row r="454" spans="2:8" x14ac:dyDescent="0.25">
      <c r="B454" s="28"/>
      <c r="E454" s="28"/>
      <c r="F454" s="30"/>
      <c r="G454" s="28"/>
      <c r="H454" s="249"/>
    </row>
    <row r="455" spans="2:8" x14ac:dyDescent="0.25">
      <c r="B455" s="28"/>
      <c r="E455" s="28"/>
      <c r="F455" s="30"/>
      <c r="G455" s="28"/>
      <c r="H455" s="249"/>
    </row>
    <row r="456" spans="2:8" x14ac:dyDescent="0.25">
      <c r="B456" s="28"/>
      <c r="E456" s="28"/>
      <c r="F456" s="30"/>
      <c r="G456" s="28"/>
      <c r="H456" s="249"/>
    </row>
    <row r="457" spans="2:8" x14ac:dyDescent="0.25">
      <c r="B457" s="28"/>
      <c r="E457" s="28"/>
      <c r="F457" s="30"/>
      <c r="G457" s="28"/>
      <c r="H457" s="249"/>
    </row>
    <row r="458" spans="2:8" x14ac:dyDescent="0.25">
      <c r="B458" s="28"/>
      <c r="E458" s="28"/>
      <c r="F458" s="30"/>
      <c r="G458" s="28"/>
      <c r="H458" s="249"/>
    </row>
    <row r="459" spans="2:8" x14ac:dyDescent="0.25">
      <c r="B459" s="28"/>
      <c r="E459" s="28"/>
      <c r="F459" s="30"/>
      <c r="G459" s="28"/>
      <c r="H459" s="249"/>
    </row>
    <row r="460" spans="2:8" x14ac:dyDescent="0.25">
      <c r="B460" s="28"/>
      <c r="E460" s="28"/>
      <c r="F460" s="30"/>
      <c r="G460" s="28"/>
      <c r="H460" s="249"/>
    </row>
    <row r="461" spans="2:8" x14ac:dyDescent="0.25">
      <c r="B461" s="28"/>
      <c r="E461" s="28"/>
      <c r="F461" s="30"/>
      <c r="G461" s="28"/>
      <c r="H461" s="249"/>
    </row>
    <row r="462" spans="2:8" x14ac:dyDescent="0.25">
      <c r="B462" s="28"/>
      <c r="E462" s="28"/>
      <c r="F462" s="30"/>
      <c r="G462" s="28"/>
      <c r="H462" s="249"/>
    </row>
    <row r="463" spans="2:8" x14ac:dyDescent="0.25">
      <c r="B463" s="28"/>
      <c r="E463" s="28"/>
      <c r="F463" s="30"/>
      <c r="G463" s="28"/>
      <c r="H463" s="249"/>
    </row>
    <row r="464" spans="2:8" x14ac:dyDescent="0.25">
      <c r="B464" s="28"/>
      <c r="E464" s="28"/>
      <c r="F464" s="30"/>
      <c r="G464" s="28"/>
      <c r="H464" s="249"/>
    </row>
    <row r="465" spans="2:8" x14ac:dyDescent="0.25">
      <c r="B465" s="28"/>
      <c r="E465" s="28"/>
      <c r="F465" s="30"/>
      <c r="G465" s="28"/>
      <c r="H465" s="249"/>
    </row>
    <row r="466" spans="2:8" x14ac:dyDescent="0.25">
      <c r="B466" s="28"/>
      <c r="E466" s="28"/>
      <c r="F466" s="30"/>
      <c r="G466" s="28"/>
      <c r="H466" s="249"/>
    </row>
    <row r="467" spans="2:8" x14ac:dyDescent="0.25">
      <c r="B467" s="28"/>
      <c r="E467" s="28"/>
      <c r="F467" s="30"/>
      <c r="G467" s="28"/>
      <c r="H467" s="249"/>
    </row>
    <row r="468" spans="2:8" x14ac:dyDescent="0.25">
      <c r="B468" s="28"/>
      <c r="E468" s="28"/>
      <c r="F468" s="30"/>
      <c r="G468" s="28"/>
      <c r="H468" s="249"/>
    </row>
    <row r="469" spans="2:8" x14ac:dyDescent="0.25">
      <c r="B469" s="28"/>
      <c r="E469" s="28"/>
      <c r="F469" s="30"/>
      <c r="G469" s="28"/>
      <c r="H469" s="249"/>
    </row>
    <row r="470" spans="2:8" x14ac:dyDescent="0.25">
      <c r="B470" s="28"/>
      <c r="E470" s="28"/>
      <c r="F470" s="30"/>
      <c r="G470" s="28"/>
      <c r="H470" s="249"/>
    </row>
    <row r="471" spans="2:8" x14ac:dyDescent="0.25">
      <c r="E471" s="28"/>
    </row>
    <row r="472" spans="2:8" x14ac:dyDescent="0.25">
      <c r="E472" s="28"/>
    </row>
    <row r="473" spans="2:8" x14ac:dyDescent="0.25">
      <c r="E473" s="28"/>
    </row>
    <row r="474" spans="2:8" x14ac:dyDescent="0.25">
      <c r="E474" s="28"/>
    </row>
    <row r="475" spans="2:8" x14ac:dyDescent="0.25">
      <c r="E475" s="28"/>
    </row>
    <row r="476" spans="2:8" x14ac:dyDescent="0.25">
      <c r="E476" s="28"/>
    </row>
    <row r="477" spans="2:8" x14ac:dyDescent="0.25">
      <c r="E477" s="28"/>
    </row>
    <row r="478" spans="2:8" x14ac:dyDescent="0.25">
      <c r="E478" s="28"/>
    </row>
    <row r="479" spans="2:8" x14ac:dyDescent="0.25">
      <c r="E479" s="28"/>
    </row>
    <row r="480" spans="2:8" x14ac:dyDescent="0.25">
      <c r="E480" s="28"/>
    </row>
    <row r="481" spans="5:5" x14ac:dyDescent="0.25">
      <c r="E481" s="28"/>
    </row>
    <row r="482" spans="5:5" x14ac:dyDescent="0.25">
      <c r="E482" s="28"/>
    </row>
    <row r="483" spans="5:5" x14ac:dyDescent="0.25">
      <c r="E483" s="28"/>
    </row>
    <row r="484" spans="5:5" x14ac:dyDescent="0.25">
      <c r="E484" s="28"/>
    </row>
    <row r="485" spans="5:5" x14ac:dyDescent="0.25">
      <c r="E485" s="28"/>
    </row>
    <row r="486" spans="5:5" x14ac:dyDescent="0.25">
      <c r="E486" s="28"/>
    </row>
    <row r="487" spans="5:5" x14ac:dyDescent="0.25">
      <c r="E487" s="28"/>
    </row>
    <row r="488" spans="5:5" x14ac:dyDescent="0.25">
      <c r="E488" s="28"/>
    </row>
    <row r="489" spans="5:5" x14ac:dyDescent="0.25">
      <c r="E489" s="28"/>
    </row>
    <row r="490" spans="5:5" x14ac:dyDescent="0.25">
      <c r="E490" s="28"/>
    </row>
    <row r="491" spans="5:5" x14ac:dyDescent="0.25">
      <c r="E491" s="28"/>
    </row>
    <row r="492" spans="5:5" x14ac:dyDescent="0.25">
      <c r="E492" s="28"/>
    </row>
    <row r="493" spans="5:5" x14ac:dyDescent="0.25">
      <c r="E493" s="28"/>
    </row>
    <row r="494" spans="5:5" x14ac:dyDescent="0.25">
      <c r="E494" s="28"/>
    </row>
    <row r="495" spans="5:5" x14ac:dyDescent="0.25">
      <c r="E495" s="28"/>
    </row>
    <row r="496" spans="5:5" x14ac:dyDescent="0.25">
      <c r="E496" s="28"/>
    </row>
    <row r="497" spans="5:5" x14ac:dyDescent="0.25">
      <c r="E497" s="28"/>
    </row>
    <row r="498" spans="5:5" x14ac:dyDescent="0.25">
      <c r="E498" s="28"/>
    </row>
    <row r="499" spans="5:5" x14ac:dyDescent="0.25">
      <c r="E499" s="28"/>
    </row>
    <row r="500" spans="5:5" x14ac:dyDescent="0.25">
      <c r="E500" s="28"/>
    </row>
    <row r="501" spans="5:5" x14ac:dyDescent="0.25">
      <c r="E501" s="28"/>
    </row>
    <row r="502" spans="5:5" x14ac:dyDescent="0.25">
      <c r="E502" s="28"/>
    </row>
    <row r="503" spans="5:5" x14ac:dyDescent="0.25">
      <c r="E503" s="28"/>
    </row>
    <row r="504" spans="5:5" x14ac:dyDescent="0.25">
      <c r="E504" s="28"/>
    </row>
    <row r="505" spans="5:5" x14ac:dyDescent="0.25">
      <c r="E505" s="28"/>
    </row>
    <row r="506" spans="5:5" x14ac:dyDescent="0.25">
      <c r="E506" s="28"/>
    </row>
    <row r="507" spans="5:5" x14ac:dyDescent="0.25">
      <c r="E507" s="28"/>
    </row>
    <row r="508" spans="5:5" x14ac:dyDescent="0.25">
      <c r="E508" s="28"/>
    </row>
    <row r="509" spans="5:5" x14ac:dyDescent="0.25">
      <c r="E509" s="28"/>
    </row>
    <row r="510" spans="5:5" x14ac:dyDescent="0.25">
      <c r="E510" s="28"/>
    </row>
    <row r="511" spans="5:5" x14ac:dyDescent="0.25">
      <c r="E511" s="28"/>
    </row>
    <row r="512" spans="5:5" x14ac:dyDescent="0.25">
      <c r="E512" s="28"/>
    </row>
    <row r="513" spans="5:5" x14ac:dyDescent="0.25">
      <c r="E513" s="28"/>
    </row>
    <row r="514" spans="5:5" x14ac:dyDescent="0.25">
      <c r="E514" s="28"/>
    </row>
    <row r="515" spans="5:5" x14ac:dyDescent="0.25">
      <c r="E515" s="28"/>
    </row>
    <row r="516" spans="5:5" x14ac:dyDescent="0.25">
      <c r="E516" s="28"/>
    </row>
    <row r="517" spans="5:5" x14ac:dyDescent="0.25">
      <c r="E517" s="28"/>
    </row>
    <row r="518" spans="5:5" x14ac:dyDescent="0.25">
      <c r="E518" s="28"/>
    </row>
    <row r="519" spans="5:5" x14ac:dyDescent="0.25">
      <c r="E519" s="28"/>
    </row>
    <row r="520" spans="5:5" x14ac:dyDescent="0.25">
      <c r="E520" s="28"/>
    </row>
    <row r="521" spans="5:5" x14ac:dyDescent="0.25">
      <c r="E521" s="28"/>
    </row>
    <row r="522" spans="5:5" x14ac:dyDescent="0.25">
      <c r="E522" s="28"/>
    </row>
    <row r="523" spans="5:5" x14ac:dyDescent="0.25">
      <c r="E523" s="28"/>
    </row>
    <row r="524" spans="5:5" x14ac:dyDescent="0.25">
      <c r="E524" s="28"/>
    </row>
    <row r="525" spans="5:5" x14ac:dyDescent="0.25">
      <c r="E525" s="28"/>
    </row>
    <row r="526" spans="5:5" x14ac:dyDescent="0.25">
      <c r="E526" s="28"/>
    </row>
    <row r="527" spans="5:5" x14ac:dyDescent="0.25">
      <c r="E527" s="28"/>
    </row>
    <row r="528" spans="5:5" x14ac:dyDescent="0.25">
      <c r="E528" s="28"/>
    </row>
    <row r="529" spans="5:5" x14ac:dyDescent="0.25">
      <c r="E529" s="28"/>
    </row>
    <row r="530" spans="5:5" x14ac:dyDescent="0.25">
      <c r="E530" s="28"/>
    </row>
    <row r="531" spans="5:5" x14ac:dyDescent="0.25">
      <c r="E531" s="28"/>
    </row>
    <row r="532" spans="5:5" x14ac:dyDescent="0.25">
      <c r="E532" s="28"/>
    </row>
    <row r="533" spans="5:5" x14ac:dyDescent="0.25">
      <c r="E533" s="28"/>
    </row>
    <row r="534" spans="5:5" x14ac:dyDescent="0.25">
      <c r="E534" s="28"/>
    </row>
    <row r="535" spans="5:5" x14ac:dyDescent="0.25">
      <c r="E535" s="28"/>
    </row>
    <row r="536" spans="5:5" x14ac:dyDescent="0.25">
      <c r="E536" s="28"/>
    </row>
    <row r="537" spans="5:5" x14ac:dyDescent="0.25">
      <c r="E537" s="28"/>
    </row>
    <row r="538" spans="5:5" x14ac:dyDescent="0.25">
      <c r="E538" s="28"/>
    </row>
    <row r="539" spans="5:5" x14ac:dyDescent="0.25">
      <c r="E539" s="28"/>
    </row>
    <row r="540" spans="5:5" x14ac:dyDescent="0.25">
      <c r="E540" s="28"/>
    </row>
    <row r="541" spans="5:5" x14ac:dyDescent="0.25">
      <c r="E541" s="28"/>
    </row>
    <row r="542" spans="5:5" x14ac:dyDescent="0.25">
      <c r="E542" s="28"/>
    </row>
    <row r="543" spans="5:5" x14ac:dyDescent="0.25">
      <c r="E543" s="28"/>
    </row>
    <row r="544" spans="5:5" x14ac:dyDescent="0.25">
      <c r="E544" s="28"/>
    </row>
    <row r="545" spans="5:5" x14ac:dyDescent="0.25">
      <c r="E545" s="28"/>
    </row>
    <row r="546" spans="5:5" x14ac:dyDescent="0.25">
      <c r="E546" s="28"/>
    </row>
    <row r="547" spans="5:5" x14ac:dyDescent="0.25">
      <c r="E547" s="28"/>
    </row>
    <row r="548" spans="5:5" x14ac:dyDescent="0.25">
      <c r="E548" s="28"/>
    </row>
    <row r="549" spans="5:5" x14ac:dyDescent="0.25">
      <c r="E549" s="28"/>
    </row>
    <row r="550" spans="5:5" x14ac:dyDescent="0.25">
      <c r="E550" s="28"/>
    </row>
    <row r="551" spans="5:5" x14ac:dyDescent="0.25">
      <c r="E551" s="28"/>
    </row>
    <row r="552" spans="5:5" x14ac:dyDescent="0.25">
      <c r="E552" s="28"/>
    </row>
    <row r="553" spans="5:5" x14ac:dyDescent="0.25">
      <c r="E553" s="28"/>
    </row>
    <row r="554" spans="5:5" x14ac:dyDescent="0.25">
      <c r="E554" s="28"/>
    </row>
    <row r="555" spans="5:5" x14ac:dyDescent="0.25">
      <c r="E555" s="28"/>
    </row>
    <row r="556" spans="5:5" x14ac:dyDescent="0.25">
      <c r="E556" s="28"/>
    </row>
    <row r="557" spans="5:5" x14ac:dyDescent="0.25">
      <c r="E557" s="28"/>
    </row>
    <row r="558" spans="5:5" x14ac:dyDescent="0.25">
      <c r="E558" s="28"/>
    </row>
    <row r="559" spans="5:5" x14ac:dyDescent="0.25">
      <c r="E559" s="28"/>
    </row>
    <row r="560" spans="5:5" x14ac:dyDescent="0.25">
      <c r="E560" s="28"/>
    </row>
    <row r="561" spans="5:5" x14ac:dyDescent="0.25">
      <c r="E561" s="28"/>
    </row>
    <row r="562" spans="5:5" x14ac:dyDescent="0.25">
      <c r="E562" s="28"/>
    </row>
    <row r="563" spans="5:5" x14ac:dyDescent="0.25">
      <c r="E563" s="28"/>
    </row>
    <row r="564" spans="5:5" x14ac:dyDescent="0.25">
      <c r="E564" s="28"/>
    </row>
    <row r="565" spans="5:5" x14ac:dyDescent="0.25">
      <c r="E565" s="28"/>
    </row>
    <row r="566" spans="5:5" x14ac:dyDescent="0.25">
      <c r="E566" s="28"/>
    </row>
    <row r="567" spans="5:5" x14ac:dyDescent="0.25">
      <c r="E567" s="28"/>
    </row>
    <row r="568" spans="5:5" x14ac:dyDescent="0.25">
      <c r="E568" s="28"/>
    </row>
    <row r="569" spans="5:5" x14ac:dyDescent="0.25">
      <c r="E569" s="28"/>
    </row>
    <row r="570" spans="5:5" x14ac:dyDescent="0.25">
      <c r="E570" s="28"/>
    </row>
    <row r="571" spans="5:5" x14ac:dyDescent="0.25">
      <c r="E571" s="28"/>
    </row>
    <row r="572" spans="5:5" x14ac:dyDescent="0.25">
      <c r="E572" s="28"/>
    </row>
    <row r="573" spans="5:5" x14ac:dyDescent="0.25">
      <c r="E573" s="28"/>
    </row>
    <row r="574" spans="5:5" x14ac:dyDescent="0.25">
      <c r="E574" s="28"/>
    </row>
    <row r="575" spans="5:5" x14ac:dyDescent="0.25">
      <c r="E575" s="28"/>
    </row>
    <row r="576" spans="5:5" x14ac:dyDescent="0.25">
      <c r="E576" s="28"/>
    </row>
    <row r="577" spans="5:5" x14ac:dyDescent="0.25">
      <c r="E577" s="28"/>
    </row>
    <row r="578" spans="5:5" x14ac:dyDescent="0.25">
      <c r="E578" s="28"/>
    </row>
    <row r="579" spans="5:5" x14ac:dyDescent="0.25">
      <c r="E579" s="28"/>
    </row>
    <row r="580" spans="5:5" x14ac:dyDescent="0.25">
      <c r="E580" s="28"/>
    </row>
    <row r="581" spans="5:5" x14ac:dyDescent="0.25">
      <c r="E581" s="28"/>
    </row>
    <row r="582" spans="5:5" x14ac:dyDescent="0.25">
      <c r="E582" s="28"/>
    </row>
    <row r="583" spans="5:5" x14ac:dyDescent="0.25">
      <c r="E583" s="28"/>
    </row>
    <row r="584" spans="5:5" x14ac:dyDescent="0.25">
      <c r="E584" s="28"/>
    </row>
    <row r="585" spans="5:5" x14ac:dyDescent="0.25">
      <c r="E585" s="28"/>
    </row>
    <row r="586" spans="5:5" x14ac:dyDescent="0.25">
      <c r="E586" s="28"/>
    </row>
    <row r="587" spans="5:5" x14ac:dyDescent="0.25">
      <c r="E587" s="28"/>
    </row>
    <row r="588" spans="5:5" x14ac:dyDescent="0.25">
      <c r="E588" s="28"/>
    </row>
    <row r="589" spans="5:5" x14ac:dyDescent="0.25">
      <c r="E589" s="28"/>
    </row>
    <row r="590" spans="5:5" x14ac:dyDescent="0.25">
      <c r="E590" s="28"/>
    </row>
    <row r="591" spans="5:5" x14ac:dyDescent="0.25">
      <c r="E591" s="28"/>
    </row>
    <row r="592" spans="5:5" x14ac:dyDescent="0.25">
      <c r="E592" s="28"/>
    </row>
    <row r="593" spans="5:5" x14ac:dyDescent="0.25">
      <c r="E593" s="28"/>
    </row>
    <row r="594" spans="5:5" x14ac:dyDescent="0.25">
      <c r="E594" s="28"/>
    </row>
    <row r="595" spans="5:5" x14ac:dyDescent="0.25">
      <c r="E595" s="28"/>
    </row>
    <row r="596" spans="5:5" x14ac:dyDescent="0.25">
      <c r="E596" s="28"/>
    </row>
    <row r="597" spans="5:5" x14ac:dyDescent="0.25">
      <c r="E597" s="28"/>
    </row>
    <row r="598" spans="5:5" x14ac:dyDescent="0.25">
      <c r="E598" s="28"/>
    </row>
    <row r="599" spans="5:5" x14ac:dyDescent="0.25">
      <c r="E599" s="28"/>
    </row>
    <row r="600" spans="5:5" x14ac:dyDescent="0.25">
      <c r="E600" s="28"/>
    </row>
    <row r="601" spans="5:5" x14ac:dyDescent="0.25">
      <c r="E601" s="28"/>
    </row>
    <row r="602" spans="5:5" x14ac:dyDescent="0.25">
      <c r="E602" s="28"/>
    </row>
    <row r="603" spans="5:5" x14ac:dyDescent="0.25">
      <c r="E603" s="28"/>
    </row>
    <row r="604" spans="5:5" x14ac:dyDescent="0.25">
      <c r="E604" s="28"/>
    </row>
    <row r="605" spans="5:5" x14ac:dyDescent="0.25">
      <c r="E605" s="28"/>
    </row>
    <row r="606" spans="5:5" x14ac:dyDescent="0.25">
      <c r="E606" s="28"/>
    </row>
    <row r="607" spans="5:5" x14ac:dyDescent="0.25">
      <c r="E607" s="28"/>
    </row>
    <row r="608" spans="5:5" x14ac:dyDescent="0.25">
      <c r="E608" s="28"/>
    </row>
    <row r="609" spans="5:5" x14ac:dyDescent="0.25">
      <c r="E609" s="28"/>
    </row>
    <row r="610" spans="5:5" x14ac:dyDescent="0.25">
      <c r="E610" s="28"/>
    </row>
    <row r="611" spans="5:5" x14ac:dyDescent="0.25">
      <c r="E611" s="28"/>
    </row>
    <row r="612" spans="5:5" x14ac:dyDescent="0.25">
      <c r="E612" s="28"/>
    </row>
    <row r="613" spans="5:5" x14ac:dyDescent="0.25">
      <c r="E613" s="28"/>
    </row>
    <row r="614" spans="5:5" x14ac:dyDescent="0.25">
      <c r="E614" s="28"/>
    </row>
    <row r="615" spans="5:5" x14ac:dyDescent="0.25">
      <c r="E615" s="28"/>
    </row>
    <row r="616" spans="5:5" x14ac:dyDescent="0.25">
      <c r="E616" s="28"/>
    </row>
    <row r="617" spans="5:5" x14ac:dyDescent="0.25">
      <c r="E617" s="28"/>
    </row>
    <row r="618" spans="5:5" x14ac:dyDescent="0.25">
      <c r="E618" s="28"/>
    </row>
    <row r="619" spans="5:5" x14ac:dyDescent="0.25">
      <c r="E619" s="28"/>
    </row>
    <row r="620" spans="5:5" x14ac:dyDescent="0.25">
      <c r="E620" s="28"/>
    </row>
    <row r="621" spans="5:5" x14ac:dyDescent="0.25">
      <c r="E621" s="28"/>
    </row>
    <row r="622" spans="5:5" x14ac:dyDescent="0.25">
      <c r="E622" s="28"/>
    </row>
    <row r="623" spans="5:5" x14ac:dyDescent="0.25">
      <c r="E623" s="28"/>
    </row>
    <row r="624" spans="5:5" x14ac:dyDescent="0.25">
      <c r="E624" s="28"/>
    </row>
    <row r="625" spans="5:5" x14ac:dyDescent="0.25">
      <c r="E625" s="28"/>
    </row>
    <row r="626" spans="5:5" x14ac:dyDescent="0.25">
      <c r="E626" s="28"/>
    </row>
    <row r="627" spans="5:5" x14ac:dyDescent="0.25">
      <c r="E627" s="28"/>
    </row>
    <row r="628" spans="5:5" x14ac:dyDescent="0.25">
      <c r="E628" s="28"/>
    </row>
    <row r="629" spans="5:5" x14ac:dyDescent="0.25">
      <c r="E629" s="28"/>
    </row>
    <row r="630" spans="5:5" x14ac:dyDescent="0.25">
      <c r="E630" s="28"/>
    </row>
    <row r="631" spans="5:5" x14ac:dyDescent="0.25">
      <c r="E631" s="28"/>
    </row>
    <row r="632" spans="5:5" x14ac:dyDescent="0.25">
      <c r="E632" s="28"/>
    </row>
    <row r="633" spans="5:5" x14ac:dyDescent="0.25">
      <c r="E633" s="28"/>
    </row>
    <row r="634" spans="5:5" x14ac:dyDescent="0.25">
      <c r="E634" s="28"/>
    </row>
    <row r="635" spans="5:5" x14ac:dyDescent="0.25">
      <c r="E635" s="28"/>
    </row>
    <row r="636" spans="5:5" x14ac:dyDescent="0.25">
      <c r="E636" s="28"/>
    </row>
    <row r="637" spans="5:5" x14ac:dyDescent="0.25">
      <c r="E637" s="28"/>
    </row>
    <row r="638" spans="5:5" x14ac:dyDescent="0.25">
      <c r="E638" s="28"/>
    </row>
    <row r="639" spans="5:5" x14ac:dyDescent="0.25">
      <c r="E639" s="28"/>
    </row>
    <row r="640" spans="5:5" x14ac:dyDescent="0.25">
      <c r="E640" s="28"/>
    </row>
    <row r="641" spans="5:5" x14ac:dyDescent="0.25">
      <c r="E641" s="28"/>
    </row>
    <row r="642" spans="5:5" x14ac:dyDescent="0.25">
      <c r="E642" s="28"/>
    </row>
    <row r="643" spans="5:5" x14ac:dyDescent="0.25">
      <c r="E643" s="28"/>
    </row>
    <row r="644" spans="5:5" x14ac:dyDescent="0.25">
      <c r="E644" s="28"/>
    </row>
    <row r="645" spans="5:5" x14ac:dyDescent="0.25">
      <c r="E645" s="28"/>
    </row>
    <row r="646" spans="5:5" x14ac:dyDescent="0.25">
      <c r="E646" s="28"/>
    </row>
    <row r="647" spans="5:5" x14ac:dyDescent="0.25">
      <c r="E647" s="28"/>
    </row>
    <row r="648" spans="5:5" x14ac:dyDescent="0.25">
      <c r="E648" s="28"/>
    </row>
    <row r="649" spans="5:5" x14ac:dyDescent="0.25">
      <c r="E649" s="28"/>
    </row>
    <row r="650" spans="5:5" x14ac:dyDescent="0.25">
      <c r="E650" s="28"/>
    </row>
    <row r="651" spans="5:5" x14ac:dyDescent="0.25">
      <c r="E651" s="28"/>
    </row>
    <row r="652" spans="5:5" x14ac:dyDescent="0.25">
      <c r="E652" s="28"/>
    </row>
    <row r="653" spans="5:5" x14ac:dyDescent="0.25">
      <c r="E653" s="28"/>
    </row>
    <row r="654" spans="5:5" x14ac:dyDescent="0.25">
      <c r="E654" s="28"/>
    </row>
    <row r="655" spans="5:5" x14ac:dyDescent="0.25">
      <c r="E655" s="28"/>
    </row>
    <row r="656" spans="5:5" x14ac:dyDescent="0.25">
      <c r="E656" s="28"/>
    </row>
    <row r="657" spans="5:5" x14ac:dyDescent="0.25">
      <c r="E657" s="28"/>
    </row>
    <row r="658" spans="5:5" x14ac:dyDescent="0.25">
      <c r="E658" s="28"/>
    </row>
    <row r="659" spans="5:5" x14ac:dyDescent="0.25">
      <c r="E659" s="28"/>
    </row>
    <row r="660" spans="5:5" x14ac:dyDescent="0.25">
      <c r="E660" s="28"/>
    </row>
    <row r="661" spans="5:5" x14ac:dyDescent="0.25">
      <c r="E661" s="28"/>
    </row>
    <row r="662" spans="5:5" x14ac:dyDescent="0.25">
      <c r="E662" s="28"/>
    </row>
    <row r="663" spans="5:5" x14ac:dyDescent="0.25">
      <c r="E663" s="28"/>
    </row>
    <row r="664" spans="5:5" x14ac:dyDescent="0.25">
      <c r="E664" s="28"/>
    </row>
    <row r="665" spans="5:5" x14ac:dyDescent="0.25">
      <c r="E665" s="28"/>
    </row>
    <row r="666" spans="5:5" x14ac:dyDescent="0.25">
      <c r="E666" s="28"/>
    </row>
    <row r="667" spans="5:5" x14ac:dyDescent="0.25">
      <c r="E667" s="28"/>
    </row>
    <row r="668" spans="5:5" x14ac:dyDescent="0.25">
      <c r="E668" s="28"/>
    </row>
    <row r="669" spans="5:5" x14ac:dyDescent="0.25">
      <c r="E669" s="28"/>
    </row>
    <row r="670" spans="5:5" x14ac:dyDescent="0.25">
      <c r="E670" s="28"/>
    </row>
    <row r="671" spans="5:5" x14ac:dyDescent="0.25">
      <c r="E671" s="28"/>
    </row>
    <row r="672" spans="5:5" x14ac:dyDescent="0.25">
      <c r="E672" s="28"/>
    </row>
    <row r="673" spans="5:5" x14ac:dyDescent="0.25">
      <c r="E673" s="28"/>
    </row>
    <row r="674" spans="5:5" x14ac:dyDescent="0.25">
      <c r="E674" s="28"/>
    </row>
    <row r="675" spans="5:5" x14ac:dyDescent="0.25">
      <c r="E675" s="28"/>
    </row>
    <row r="676" spans="5:5" x14ac:dyDescent="0.25">
      <c r="E676" s="28"/>
    </row>
    <row r="677" spans="5:5" x14ac:dyDescent="0.25">
      <c r="E677" s="28"/>
    </row>
    <row r="678" spans="5:5" x14ac:dyDescent="0.25">
      <c r="E678" s="28"/>
    </row>
    <row r="679" spans="5:5" x14ac:dyDescent="0.25">
      <c r="E679" s="28"/>
    </row>
    <row r="680" spans="5:5" x14ac:dyDescent="0.25">
      <c r="E680" s="28"/>
    </row>
    <row r="681" spans="5:5" x14ac:dyDescent="0.25">
      <c r="E681" s="28"/>
    </row>
    <row r="682" spans="5:5" x14ac:dyDescent="0.25">
      <c r="E682" s="28"/>
    </row>
    <row r="683" spans="5:5" x14ac:dyDescent="0.25">
      <c r="E683" s="28"/>
    </row>
    <row r="684" spans="5:5" x14ac:dyDescent="0.25">
      <c r="E684" s="28"/>
    </row>
    <row r="685" spans="5:5" x14ac:dyDescent="0.25">
      <c r="E685" s="28"/>
    </row>
    <row r="686" spans="5:5" x14ac:dyDescent="0.25">
      <c r="E686" s="28"/>
    </row>
    <row r="687" spans="5:5" x14ac:dyDescent="0.25">
      <c r="E687" s="28"/>
    </row>
    <row r="688" spans="5:5" x14ac:dyDescent="0.25">
      <c r="E688" s="28"/>
    </row>
    <row r="689" spans="5:5" x14ac:dyDescent="0.25">
      <c r="E689" s="28"/>
    </row>
    <row r="690" spans="5:5" x14ac:dyDescent="0.25">
      <c r="E690" s="28"/>
    </row>
    <row r="691" spans="5:5" x14ac:dyDescent="0.25">
      <c r="E691" s="28"/>
    </row>
    <row r="692" spans="5:5" x14ac:dyDescent="0.25">
      <c r="E692" s="28"/>
    </row>
    <row r="693" spans="5:5" x14ac:dyDescent="0.25">
      <c r="E693" s="28"/>
    </row>
    <row r="694" spans="5:5" x14ac:dyDescent="0.25">
      <c r="E694" s="28"/>
    </row>
    <row r="695" spans="5:5" x14ac:dyDescent="0.25">
      <c r="E695" s="28"/>
    </row>
    <row r="696" spans="5:5" x14ac:dyDescent="0.25">
      <c r="E696" s="28"/>
    </row>
    <row r="697" spans="5:5" x14ac:dyDescent="0.25">
      <c r="E697" s="28"/>
    </row>
    <row r="698" spans="5:5" x14ac:dyDescent="0.25">
      <c r="E698" s="28"/>
    </row>
    <row r="699" spans="5:5" x14ac:dyDescent="0.25">
      <c r="E699" s="28"/>
    </row>
    <row r="700" spans="5:5" x14ac:dyDescent="0.25">
      <c r="E700" s="28"/>
    </row>
    <row r="701" spans="5:5" x14ac:dyDescent="0.25">
      <c r="E701" s="28"/>
    </row>
    <row r="702" spans="5:5" x14ac:dyDescent="0.25">
      <c r="E702" s="28"/>
    </row>
    <row r="703" spans="5:5" x14ac:dyDescent="0.25">
      <c r="E703" s="28"/>
    </row>
    <row r="704" spans="5:5" x14ac:dyDescent="0.25">
      <c r="E704" s="28"/>
    </row>
    <row r="705" spans="5:5" x14ac:dyDescent="0.25">
      <c r="E705" s="28"/>
    </row>
    <row r="706" spans="5:5" x14ac:dyDescent="0.25">
      <c r="E706" s="28"/>
    </row>
    <row r="707" spans="5:5" x14ac:dyDescent="0.25">
      <c r="E707" s="28"/>
    </row>
    <row r="708" spans="5:5" x14ac:dyDescent="0.25">
      <c r="E708" s="28"/>
    </row>
    <row r="709" spans="5:5" x14ac:dyDescent="0.25">
      <c r="E709" s="28"/>
    </row>
    <row r="710" spans="5:5" x14ac:dyDescent="0.25">
      <c r="E710" s="28"/>
    </row>
    <row r="711" spans="5:5" x14ac:dyDescent="0.25">
      <c r="E711" s="28"/>
    </row>
    <row r="712" spans="5:5" x14ac:dyDescent="0.25">
      <c r="E712" s="28"/>
    </row>
    <row r="713" spans="5:5" x14ac:dyDescent="0.25">
      <c r="E713" s="28"/>
    </row>
    <row r="714" spans="5:5" x14ac:dyDescent="0.25">
      <c r="E714" s="28"/>
    </row>
    <row r="715" spans="5:5" x14ac:dyDescent="0.25">
      <c r="E715" s="28"/>
    </row>
    <row r="716" spans="5:5" x14ac:dyDescent="0.25">
      <c r="E716" s="28"/>
    </row>
    <row r="717" spans="5:5" x14ac:dyDescent="0.25">
      <c r="E717" s="28"/>
    </row>
    <row r="718" spans="5:5" x14ac:dyDescent="0.25">
      <c r="E718" s="28"/>
    </row>
    <row r="719" spans="5:5" x14ac:dyDescent="0.25">
      <c r="E719" s="28"/>
    </row>
    <row r="720" spans="5:5" x14ac:dyDescent="0.25">
      <c r="E720" s="28"/>
    </row>
    <row r="721" spans="5:5" x14ac:dyDescent="0.25">
      <c r="E721" s="28"/>
    </row>
    <row r="722" spans="5:5" x14ac:dyDescent="0.25">
      <c r="E722" s="28"/>
    </row>
    <row r="723" spans="5:5" x14ac:dyDescent="0.25">
      <c r="E723" s="28"/>
    </row>
    <row r="724" spans="5:5" x14ac:dyDescent="0.25">
      <c r="E724" s="28"/>
    </row>
    <row r="725" spans="5:5" x14ac:dyDescent="0.25">
      <c r="E725" s="28"/>
    </row>
    <row r="726" spans="5:5" x14ac:dyDescent="0.25">
      <c r="E726" s="28"/>
    </row>
    <row r="727" spans="5:5" x14ac:dyDescent="0.25">
      <c r="E727" s="28"/>
    </row>
    <row r="728" spans="5:5" x14ac:dyDescent="0.25">
      <c r="E728" s="28"/>
    </row>
    <row r="729" spans="5:5" x14ac:dyDescent="0.25">
      <c r="E729" s="28"/>
    </row>
    <row r="730" spans="5:5" x14ac:dyDescent="0.25">
      <c r="E730" s="28"/>
    </row>
    <row r="731" spans="5:5" x14ac:dyDescent="0.25">
      <c r="E731" s="28"/>
    </row>
    <row r="732" spans="5:5" x14ac:dyDescent="0.25">
      <c r="E732" s="28"/>
    </row>
    <row r="733" spans="5:5" x14ac:dyDescent="0.25">
      <c r="E733" s="28"/>
    </row>
    <row r="734" spans="5:5" x14ac:dyDescent="0.25">
      <c r="E734" s="28"/>
    </row>
    <row r="735" spans="5:5" x14ac:dyDescent="0.25">
      <c r="E735" s="28"/>
    </row>
    <row r="736" spans="5:5" x14ac:dyDescent="0.25">
      <c r="E736" s="28"/>
    </row>
    <row r="737" spans="5:5" x14ac:dyDescent="0.25">
      <c r="E737" s="28"/>
    </row>
    <row r="738" spans="5:5" x14ac:dyDescent="0.25">
      <c r="E738" s="28"/>
    </row>
    <row r="739" spans="5:5" x14ac:dyDescent="0.25">
      <c r="E739" s="28"/>
    </row>
    <row r="740" spans="5:5" x14ac:dyDescent="0.25">
      <c r="E740" s="28"/>
    </row>
    <row r="741" spans="5:5" x14ac:dyDescent="0.25">
      <c r="E741" s="28"/>
    </row>
    <row r="742" spans="5:5" x14ac:dyDescent="0.25">
      <c r="E742" s="28"/>
    </row>
    <row r="743" spans="5:5" x14ac:dyDescent="0.25">
      <c r="E743" s="28"/>
    </row>
    <row r="744" spans="5:5" x14ac:dyDescent="0.25">
      <c r="E744" s="28"/>
    </row>
    <row r="745" spans="5:5" x14ac:dyDescent="0.25">
      <c r="E745" s="28"/>
    </row>
    <row r="746" spans="5:5" x14ac:dyDescent="0.25">
      <c r="E746" s="28"/>
    </row>
    <row r="747" spans="5:5" x14ac:dyDescent="0.25">
      <c r="E747" s="28"/>
    </row>
    <row r="748" spans="5:5" x14ac:dyDescent="0.25">
      <c r="E748" s="28"/>
    </row>
    <row r="749" spans="5:5" x14ac:dyDescent="0.25">
      <c r="E749" s="28"/>
    </row>
    <row r="750" spans="5:5" x14ac:dyDescent="0.25">
      <c r="E750" s="28"/>
    </row>
    <row r="751" spans="5:5" x14ac:dyDescent="0.25">
      <c r="E751" s="28"/>
    </row>
    <row r="752" spans="5:5" x14ac:dyDescent="0.25">
      <c r="E752" s="28"/>
    </row>
    <row r="753" spans="5:5" x14ac:dyDescent="0.25">
      <c r="E753" s="28"/>
    </row>
    <row r="754" spans="5:5" x14ac:dyDescent="0.25">
      <c r="E754" s="28"/>
    </row>
    <row r="755" spans="5:5" x14ac:dyDescent="0.25">
      <c r="E755" s="28"/>
    </row>
    <row r="756" spans="5:5" x14ac:dyDescent="0.25">
      <c r="E756" s="28"/>
    </row>
    <row r="757" spans="5:5" x14ac:dyDescent="0.25">
      <c r="E757" s="28"/>
    </row>
    <row r="758" spans="5:5" x14ac:dyDescent="0.25">
      <c r="E758" s="28"/>
    </row>
    <row r="759" spans="5:5" x14ac:dyDescent="0.25">
      <c r="E759" s="28"/>
    </row>
    <row r="760" spans="5:5" x14ac:dyDescent="0.25">
      <c r="E760" s="28"/>
    </row>
    <row r="761" spans="5:5" x14ac:dyDescent="0.25">
      <c r="E761" s="28"/>
    </row>
    <row r="762" spans="5:5" x14ac:dyDescent="0.25">
      <c r="E762" s="28"/>
    </row>
    <row r="763" spans="5:5" x14ac:dyDescent="0.25">
      <c r="E763" s="28"/>
    </row>
    <row r="764" spans="5:5" x14ac:dyDescent="0.25">
      <c r="E764" s="28"/>
    </row>
    <row r="765" spans="5:5" x14ac:dyDescent="0.25">
      <c r="E765" s="28"/>
    </row>
    <row r="766" spans="5:5" x14ac:dyDescent="0.25">
      <c r="E766" s="28"/>
    </row>
    <row r="767" spans="5:5" x14ac:dyDescent="0.25">
      <c r="E767" s="28"/>
    </row>
    <row r="768" spans="5:5" x14ac:dyDescent="0.25">
      <c r="E768" s="28"/>
    </row>
    <row r="769" spans="5:5" x14ac:dyDescent="0.25">
      <c r="E769" s="28"/>
    </row>
    <row r="770" spans="5:5" x14ac:dyDescent="0.25">
      <c r="E770" s="28"/>
    </row>
    <row r="771" spans="5:5" x14ac:dyDescent="0.25">
      <c r="E771" s="28"/>
    </row>
    <row r="772" spans="5:5" x14ac:dyDescent="0.25">
      <c r="E772" s="28"/>
    </row>
    <row r="773" spans="5:5" x14ac:dyDescent="0.25">
      <c r="E773" s="28"/>
    </row>
    <row r="774" spans="5:5" x14ac:dyDescent="0.25">
      <c r="E774" s="28"/>
    </row>
    <row r="775" spans="5:5" x14ac:dyDescent="0.25">
      <c r="E775" s="28"/>
    </row>
    <row r="776" spans="5:5" x14ac:dyDescent="0.25">
      <c r="E776" s="28"/>
    </row>
    <row r="777" spans="5:5" x14ac:dyDescent="0.25">
      <c r="E777" s="28"/>
    </row>
    <row r="778" spans="5:5" x14ac:dyDescent="0.25">
      <c r="E778" s="28"/>
    </row>
    <row r="779" spans="5:5" x14ac:dyDescent="0.25">
      <c r="E779" s="28"/>
    </row>
    <row r="780" spans="5:5" x14ac:dyDescent="0.25">
      <c r="E780" s="28"/>
    </row>
    <row r="781" spans="5:5" x14ac:dyDescent="0.25">
      <c r="E781" s="28"/>
    </row>
    <row r="782" spans="5:5" x14ac:dyDescent="0.25">
      <c r="E782" s="28"/>
    </row>
    <row r="783" spans="5:5" x14ac:dyDescent="0.25">
      <c r="E783" s="28"/>
    </row>
    <row r="784" spans="5:5" x14ac:dyDescent="0.25">
      <c r="E784" s="28"/>
    </row>
    <row r="785" spans="5:5" x14ac:dyDescent="0.25">
      <c r="E785" s="28"/>
    </row>
    <row r="786" spans="5:5" x14ac:dyDescent="0.25">
      <c r="E786" s="28"/>
    </row>
    <row r="787" spans="5:5" x14ac:dyDescent="0.25">
      <c r="E787" s="28"/>
    </row>
    <row r="788" spans="5:5" x14ac:dyDescent="0.25">
      <c r="E788" s="28"/>
    </row>
    <row r="789" spans="5:5" x14ac:dyDescent="0.25">
      <c r="E789" s="28"/>
    </row>
    <row r="790" spans="5:5" x14ac:dyDescent="0.25">
      <c r="E790" s="28"/>
    </row>
    <row r="791" spans="5:5" x14ac:dyDescent="0.25">
      <c r="E791" s="28"/>
    </row>
    <row r="792" spans="5:5" x14ac:dyDescent="0.25">
      <c r="E792" s="28"/>
    </row>
    <row r="793" spans="5:5" x14ac:dyDescent="0.25">
      <c r="E793" s="28"/>
    </row>
    <row r="794" spans="5:5" x14ac:dyDescent="0.25">
      <c r="E794" s="28"/>
    </row>
    <row r="795" spans="5:5" x14ac:dyDescent="0.25">
      <c r="E795" s="28"/>
    </row>
    <row r="796" spans="5:5" x14ac:dyDescent="0.25">
      <c r="E796" s="28"/>
    </row>
    <row r="797" spans="5:5" x14ac:dyDescent="0.25">
      <c r="E797" s="28"/>
    </row>
    <row r="798" spans="5:5" x14ac:dyDescent="0.25">
      <c r="E798" s="28"/>
    </row>
    <row r="799" spans="5:5" x14ac:dyDescent="0.25">
      <c r="E799" s="28"/>
    </row>
    <row r="800" spans="5:5" x14ac:dyDescent="0.25">
      <c r="E800" s="28"/>
    </row>
    <row r="801" spans="5:5" x14ac:dyDescent="0.25">
      <c r="E801" s="28"/>
    </row>
    <row r="802" spans="5:5" x14ac:dyDescent="0.25">
      <c r="E802" s="28"/>
    </row>
    <row r="803" spans="5:5" x14ac:dyDescent="0.25">
      <c r="E803" s="28"/>
    </row>
    <row r="804" spans="5:5" x14ac:dyDescent="0.25">
      <c r="E804" s="28"/>
    </row>
    <row r="805" spans="5:5" x14ac:dyDescent="0.25">
      <c r="E805" s="28"/>
    </row>
    <row r="806" spans="5:5" x14ac:dyDescent="0.25">
      <c r="E806" s="28"/>
    </row>
    <row r="807" spans="5:5" x14ac:dyDescent="0.25">
      <c r="E807" s="28"/>
    </row>
    <row r="808" spans="5:5" x14ac:dyDescent="0.25">
      <c r="E808" s="28"/>
    </row>
    <row r="809" spans="5:5" x14ac:dyDescent="0.25">
      <c r="E809" s="28"/>
    </row>
    <row r="810" spans="5:5" x14ac:dyDescent="0.25">
      <c r="E810" s="28"/>
    </row>
    <row r="811" spans="5:5" x14ac:dyDescent="0.25">
      <c r="E811" s="28"/>
    </row>
    <row r="812" spans="5:5" x14ac:dyDescent="0.25">
      <c r="E812" s="28"/>
    </row>
    <row r="813" spans="5:5" x14ac:dyDescent="0.25">
      <c r="E813" s="28"/>
    </row>
    <row r="814" spans="5:5" x14ac:dyDescent="0.25">
      <c r="E814" s="28"/>
    </row>
    <row r="815" spans="5:5" x14ac:dyDescent="0.25">
      <c r="E815" s="28"/>
    </row>
    <row r="816" spans="5:5" x14ac:dyDescent="0.25">
      <c r="E816" s="28"/>
    </row>
    <row r="817" spans="5:5" x14ac:dyDescent="0.25">
      <c r="E817" s="28"/>
    </row>
    <row r="818" spans="5:5" x14ac:dyDescent="0.25">
      <c r="E818" s="28"/>
    </row>
    <row r="819" spans="5:5" x14ac:dyDescent="0.25">
      <c r="E819" s="28"/>
    </row>
    <row r="820" spans="5:5" x14ac:dyDescent="0.25">
      <c r="E820" s="28"/>
    </row>
    <row r="821" spans="5:5" x14ac:dyDescent="0.25">
      <c r="E821" s="28"/>
    </row>
    <row r="822" spans="5:5" x14ac:dyDescent="0.25">
      <c r="E822" s="28"/>
    </row>
    <row r="823" spans="5:5" x14ac:dyDescent="0.25">
      <c r="E823" s="28"/>
    </row>
    <row r="824" spans="5:5" x14ac:dyDescent="0.25">
      <c r="E824" s="28"/>
    </row>
    <row r="825" spans="5:5" x14ac:dyDescent="0.25">
      <c r="E825" s="28"/>
    </row>
    <row r="826" spans="5:5" x14ac:dyDescent="0.25">
      <c r="E826" s="28"/>
    </row>
    <row r="827" spans="5:5" x14ac:dyDescent="0.25">
      <c r="E827" s="28"/>
    </row>
    <row r="828" spans="5:5" x14ac:dyDescent="0.25">
      <c r="E828" s="28"/>
    </row>
    <row r="829" spans="5:5" x14ac:dyDescent="0.25">
      <c r="E829" s="28"/>
    </row>
    <row r="830" spans="5:5" x14ac:dyDescent="0.25">
      <c r="E830" s="28"/>
    </row>
    <row r="831" spans="5:5" x14ac:dyDescent="0.25">
      <c r="E831" s="28"/>
    </row>
    <row r="832" spans="5:5" x14ac:dyDescent="0.25">
      <c r="E832" s="28"/>
    </row>
    <row r="833" spans="5:5" x14ac:dyDescent="0.25">
      <c r="E833" s="28"/>
    </row>
    <row r="834" spans="5:5" x14ac:dyDescent="0.25">
      <c r="E834" s="28"/>
    </row>
    <row r="835" spans="5:5" x14ac:dyDescent="0.25">
      <c r="E835" s="28"/>
    </row>
    <row r="836" spans="5:5" x14ac:dyDescent="0.25">
      <c r="E836" s="28"/>
    </row>
    <row r="837" spans="5:5" x14ac:dyDescent="0.25">
      <c r="E837" s="28"/>
    </row>
    <row r="838" spans="5:5" x14ac:dyDescent="0.25">
      <c r="E838" s="28"/>
    </row>
    <row r="839" spans="5:5" x14ac:dyDescent="0.25">
      <c r="E839" s="28"/>
    </row>
    <row r="840" spans="5:5" x14ac:dyDescent="0.25">
      <c r="E840" s="28"/>
    </row>
    <row r="841" spans="5:5" x14ac:dyDescent="0.25">
      <c r="E841" s="28"/>
    </row>
    <row r="842" spans="5:5" x14ac:dyDescent="0.25">
      <c r="E842" s="28"/>
    </row>
    <row r="843" spans="5:5" x14ac:dyDescent="0.25">
      <c r="E843" s="28"/>
    </row>
    <row r="844" spans="5:5" x14ac:dyDescent="0.25">
      <c r="E844" s="28"/>
    </row>
    <row r="845" spans="5:5" x14ac:dyDescent="0.25">
      <c r="E845" s="28"/>
    </row>
    <row r="846" spans="5:5" x14ac:dyDescent="0.25">
      <c r="E846" s="28"/>
    </row>
    <row r="847" spans="5:5" x14ac:dyDescent="0.25">
      <c r="E847" s="28"/>
    </row>
    <row r="848" spans="5:5" x14ac:dyDescent="0.25">
      <c r="E848" s="28"/>
    </row>
    <row r="849" spans="5:5" x14ac:dyDescent="0.25">
      <c r="E849" s="28"/>
    </row>
    <row r="850" spans="5:5" x14ac:dyDescent="0.25">
      <c r="E850" s="28"/>
    </row>
    <row r="851" spans="5:5" x14ac:dyDescent="0.25">
      <c r="E851" s="28"/>
    </row>
    <row r="852" spans="5:5" x14ac:dyDescent="0.25">
      <c r="E852" s="28"/>
    </row>
    <row r="853" spans="5:5" x14ac:dyDescent="0.25">
      <c r="E853" s="28"/>
    </row>
    <row r="854" spans="5:5" x14ac:dyDescent="0.25">
      <c r="E854" s="28"/>
    </row>
    <row r="855" spans="5:5" x14ac:dyDescent="0.25">
      <c r="E855" s="28"/>
    </row>
    <row r="856" spans="5:5" x14ac:dyDescent="0.25">
      <c r="E856" s="28"/>
    </row>
    <row r="857" spans="5:5" x14ac:dyDescent="0.25">
      <c r="E857" s="28"/>
    </row>
    <row r="858" spans="5:5" x14ac:dyDescent="0.25">
      <c r="E858" s="28"/>
    </row>
    <row r="859" spans="5:5" x14ac:dyDescent="0.25">
      <c r="E859" s="28"/>
    </row>
    <row r="860" spans="5:5" x14ac:dyDescent="0.25">
      <c r="E860" s="28"/>
    </row>
    <row r="861" spans="5:5" x14ac:dyDescent="0.25">
      <c r="E861" s="28"/>
    </row>
    <row r="862" spans="5:5" x14ac:dyDescent="0.25">
      <c r="E862" s="28"/>
    </row>
    <row r="863" spans="5:5" x14ac:dyDescent="0.25">
      <c r="E863" s="28"/>
    </row>
    <row r="864" spans="5:5" x14ac:dyDescent="0.25">
      <c r="E864" s="28"/>
    </row>
    <row r="865" spans="5:5" x14ac:dyDescent="0.25">
      <c r="E865" s="28"/>
    </row>
    <row r="866" spans="5:5" x14ac:dyDescent="0.25">
      <c r="E866" s="28"/>
    </row>
    <row r="867" spans="5:5" x14ac:dyDescent="0.25">
      <c r="E867" s="28"/>
    </row>
    <row r="868" spans="5:5" x14ac:dyDescent="0.25">
      <c r="E868" s="28"/>
    </row>
    <row r="869" spans="5:5" x14ac:dyDescent="0.25">
      <c r="E869" s="28"/>
    </row>
    <row r="870" spans="5:5" x14ac:dyDescent="0.25">
      <c r="E870" s="28"/>
    </row>
    <row r="871" spans="5:5" x14ac:dyDescent="0.25">
      <c r="E871" s="28"/>
    </row>
    <row r="872" spans="5:5" x14ac:dyDescent="0.25">
      <c r="E872" s="28"/>
    </row>
    <row r="873" spans="5:5" x14ac:dyDescent="0.25">
      <c r="E873" s="28"/>
    </row>
    <row r="874" spans="5:5" x14ac:dyDescent="0.25">
      <c r="E874" s="28"/>
    </row>
    <row r="875" spans="5:5" x14ac:dyDescent="0.25">
      <c r="E875" s="28"/>
    </row>
    <row r="876" spans="5:5" x14ac:dyDescent="0.25">
      <c r="E876" s="28"/>
    </row>
    <row r="877" spans="5:5" x14ac:dyDescent="0.25">
      <c r="E877" s="28"/>
    </row>
    <row r="878" spans="5:5" x14ac:dyDescent="0.25">
      <c r="E878" s="28"/>
    </row>
    <row r="879" spans="5:5" x14ac:dyDescent="0.25">
      <c r="E879" s="28"/>
    </row>
    <row r="880" spans="5:5" x14ac:dyDescent="0.25">
      <c r="E880" s="28"/>
    </row>
    <row r="881" spans="5:5" x14ac:dyDescent="0.25">
      <c r="E881" s="28"/>
    </row>
    <row r="882" spans="5:5" x14ac:dyDescent="0.25">
      <c r="E882" s="28"/>
    </row>
    <row r="883" spans="5:5" x14ac:dyDescent="0.25">
      <c r="E883" s="28"/>
    </row>
    <row r="884" spans="5:5" x14ac:dyDescent="0.25">
      <c r="E884" s="28"/>
    </row>
    <row r="885" spans="5:5" x14ac:dyDescent="0.25">
      <c r="E885" s="28"/>
    </row>
    <row r="886" spans="5:5" x14ac:dyDescent="0.25">
      <c r="E886" s="28"/>
    </row>
    <row r="887" spans="5:5" x14ac:dyDescent="0.25">
      <c r="E887" s="28"/>
    </row>
    <row r="888" spans="5:5" x14ac:dyDescent="0.25">
      <c r="E888" s="28"/>
    </row>
    <row r="889" spans="5:5" x14ac:dyDescent="0.25">
      <c r="E889" s="28"/>
    </row>
    <row r="890" spans="5:5" x14ac:dyDescent="0.25">
      <c r="E890" s="28"/>
    </row>
    <row r="891" spans="5:5" x14ac:dyDescent="0.25">
      <c r="E891" s="28"/>
    </row>
    <row r="892" spans="5:5" x14ac:dyDescent="0.25">
      <c r="E892" s="28"/>
    </row>
    <row r="893" spans="5:5" x14ac:dyDescent="0.25">
      <c r="E893" s="28"/>
    </row>
    <row r="894" spans="5:5" x14ac:dyDescent="0.25">
      <c r="E894" s="28"/>
    </row>
    <row r="895" spans="5:5" x14ac:dyDescent="0.25">
      <c r="E895" s="28"/>
    </row>
    <row r="896" spans="5:5" x14ac:dyDescent="0.25">
      <c r="E896" s="28"/>
    </row>
    <row r="897" spans="5:5" x14ac:dyDescent="0.25">
      <c r="E897" s="28"/>
    </row>
    <row r="898" spans="5:5" x14ac:dyDescent="0.25">
      <c r="E898" s="28"/>
    </row>
    <row r="899" spans="5:5" x14ac:dyDescent="0.25">
      <c r="E899" s="28"/>
    </row>
    <row r="900" spans="5:5" x14ac:dyDescent="0.25">
      <c r="E900" s="28"/>
    </row>
    <row r="901" spans="5:5" x14ac:dyDescent="0.25">
      <c r="E901" s="28"/>
    </row>
    <row r="902" spans="5:5" x14ac:dyDescent="0.25">
      <c r="E902" s="28"/>
    </row>
    <row r="903" spans="5:5" x14ac:dyDescent="0.25">
      <c r="E903" s="28"/>
    </row>
    <row r="904" spans="5:5" x14ac:dyDescent="0.25">
      <c r="E904" s="28"/>
    </row>
    <row r="905" spans="5:5" x14ac:dyDescent="0.25">
      <c r="E905" s="28"/>
    </row>
    <row r="906" spans="5:5" x14ac:dyDescent="0.25">
      <c r="E906" s="28"/>
    </row>
    <row r="907" spans="5:5" x14ac:dyDescent="0.25">
      <c r="E907" s="28"/>
    </row>
    <row r="908" spans="5:5" x14ac:dyDescent="0.25">
      <c r="E908" s="28"/>
    </row>
    <row r="909" spans="5:5" x14ac:dyDescent="0.25">
      <c r="E909" s="28"/>
    </row>
    <row r="910" spans="5:5" x14ac:dyDescent="0.25">
      <c r="E910" s="28"/>
    </row>
    <row r="911" spans="5:5" x14ac:dyDescent="0.25">
      <c r="E911" s="28"/>
    </row>
    <row r="912" spans="5:5" x14ac:dyDescent="0.25">
      <c r="E912" s="28"/>
    </row>
    <row r="913" spans="5:5" x14ac:dyDescent="0.25">
      <c r="E913" s="28"/>
    </row>
    <row r="914" spans="5:5" x14ac:dyDescent="0.25">
      <c r="E914" s="28"/>
    </row>
    <row r="915" spans="5:5" x14ac:dyDescent="0.25">
      <c r="E915" s="28"/>
    </row>
    <row r="916" spans="5:5" x14ac:dyDescent="0.25">
      <c r="E916" s="28"/>
    </row>
    <row r="917" spans="5:5" x14ac:dyDescent="0.25">
      <c r="E917" s="28"/>
    </row>
    <row r="918" spans="5:5" x14ac:dyDescent="0.25">
      <c r="E918" s="28"/>
    </row>
    <row r="919" spans="5:5" x14ac:dyDescent="0.25">
      <c r="E919" s="28"/>
    </row>
    <row r="920" spans="5:5" x14ac:dyDescent="0.25">
      <c r="E920" s="28"/>
    </row>
    <row r="921" spans="5:5" x14ac:dyDescent="0.25">
      <c r="E921" s="28"/>
    </row>
    <row r="922" spans="5:5" x14ac:dyDescent="0.25">
      <c r="E922" s="28"/>
    </row>
    <row r="923" spans="5:5" x14ac:dyDescent="0.25">
      <c r="E923" s="28"/>
    </row>
    <row r="924" spans="5:5" x14ac:dyDescent="0.25">
      <c r="E924" s="28"/>
    </row>
    <row r="925" spans="5:5" x14ac:dyDescent="0.25">
      <c r="E925" s="28"/>
    </row>
    <row r="926" spans="5:5" x14ac:dyDescent="0.25">
      <c r="E926" s="28"/>
    </row>
    <row r="927" spans="5:5" x14ac:dyDescent="0.25">
      <c r="E927" s="28"/>
    </row>
    <row r="928" spans="5:5" x14ac:dyDescent="0.25">
      <c r="E928" s="28"/>
    </row>
    <row r="929" spans="5:5" x14ac:dyDescent="0.25">
      <c r="E929" s="28"/>
    </row>
    <row r="930" spans="5:5" x14ac:dyDescent="0.25">
      <c r="E930" s="28"/>
    </row>
    <row r="931" spans="5:5" x14ac:dyDescent="0.25">
      <c r="E931" s="28"/>
    </row>
    <row r="932" spans="5:5" x14ac:dyDescent="0.25">
      <c r="E932" s="28"/>
    </row>
    <row r="933" spans="5:5" x14ac:dyDescent="0.25">
      <c r="E933" s="28"/>
    </row>
    <row r="934" spans="5:5" x14ac:dyDescent="0.25">
      <c r="E934" s="28"/>
    </row>
    <row r="935" spans="5:5" x14ac:dyDescent="0.25">
      <c r="E935" s="28"/>
    </row>
    <row r="936" spans="5:5" x14ac:dyDescent="0.25">
      <c r="E936" s="28"/>
    </row>
    <row r="937" spans="5:5" x14ac:dyDescent="0.25">
      <c r="E937" s="28"/>
    </row>
    <row r="938" spans="5:5" x14ac:dyDescent="0.25">
      <c r="E938" s="28"/>
    </row>
    <row r="939" spans="5:5" x14ac:dyDescent="0.25">
      <c r="E939" s="28"/>
    </row>
    <row r="940" spans="5:5" x14ac:dyDescent="0.25">
      <c r="E940" s="28"/>
    </row>
    <row r="941" spans="5:5" x14ac:dyDescent="0.25">
      <c r="E941" s="28"/>
    </row>
    <row r="942" spans="5:5" x14ac:dyDescent="0.25">
      <c r="E942" s="28"/>
    </row>
    <row r="943" spans="5:5" x14ac:dyDescent="0.25">
      <c r="E943" s="28"/>
    </row>
    <row r="944" spans="5:5" x14ac:dyDescent="0.25">
      <c r="E944" s="28"/>
    </row>
    <row r="945" spans="5:5" x14ac:dyDescent="0.25">
      <c r="E945" s="28"/>
    </row>
    <row r="946" spans="5:5" x14ac:dyDescent="0.25">
      <c r="E946" s="28"/>
    </row>
    <row r="947" spans="5:5" x14ac:dyDescent="0.25">
      <c r="E947" s="28"/>
    </row>
    <row r="948" spans="5:5" x14ac:dyDescent="0.25">
      <c r="E948" s="28"/>
    </row>
    <row r="949" spans="5:5" x14ac:dyDescent="0.25">
      <c r="E949" s="28"/>
    </row>
    <row r="950" spans="5:5" x14ac:dyDescent="0.25">
      <c r="E950" s="28"/>
    </row>
    <row r="951" spans="5:5" x14ac:dyDescent="0.25">
      <c r="E951" s="28"/>
    </row>
    <row r="952" spans="5:5" x14ac:dyDescent="0.25">
      <c r="E952" s="28"/>
    </row>
    <row r="953" spans="5:5" x14ac:dyDescent="0.25">
      <c r="E953" s="28"/>
    </row>
    <row r="954" spans="5:5" x14ac:dyDescent="0.25">
      <c r="E954" s="28"/>
    </row>
    <row r="955" spans="5:5" x14ac:dyDescent="0.25">
      <c r="E955" s="28"/>
    </row>
    <row r="956" spans="5:5" x14ac:dyDescent="0.25">
      <c r="E956" s="28"/>
    </row>
    <row r="957" spans="5:5" x14ac:dyDescent="0.25">
      <c r="E957" s="28"/>
    </row>
    <row r="958" spans="5:5" x14ac:dyDescent="0.25">
      <c r="E958" s="28"/>
    </row>
    <row r="959" spans="5:5" x14ac:dyDescent="0.25">
      <c r="E959" s="28"/>
    </row>
    <row r="960" spans="5:5" x14ac:dyDescent="0.25">
      <c r="E960" s="28"/>
    </row>
    <row r="961" spans="5:5" x14ac:dyDescent="0.25">
      <c r="E961" s="28"/>
    </row>
    <row r="962" spans="5:5" x14ac:dyDescent="0.25">
      <c r="E962" s="28"/>
    </row>
    <row r="963" spans="5:5" x14ac:dyDescent="0.25">
      <c r="E963" s="28"/>
    </row>
    <row r="964" spans="5:5" x14ac:dyDescent="0.25">
      <c r="E964" s="28"/>
    </row>
    <row r="965" spans="5:5" x14ac:dyDescent="0.25">
      <c r="E965" s="28"/>
    </row>
    <row r="966" spans="5:5" x14ac:dyDescent="0.25">
      <c r="E966" s="28"/>
    </row>
    <row r="967" spans="5:5" x14ac:dyDescent="0.25">
      <c r="E967" s="28"/>
    </row>
    <row r="968" spans="5:5" x14ac:dyDescent="0.25">
      <c r="E968" s="28"/>
    </row>
    <row r="969" spans="5:5" x14ac:dyDescent="0.25">
      <c r="E969" s="28"/>
    </row>
    <row r="970" spans="5:5" x14ac:dyDescent="0.25">
      <c r="E970" s="28"/>
    </row>
    <row r="971" spans="5:5" x14ac:dyDescent="0.25">
      <c r="E971" s="28"/>
    </row>
    <row r="972" spans="5:5" x14ac:dyDescent="0.25">
      <c r="E972" s="28"/>
    </row>
    <row r="973" spans="5:5" x14ac:dyDescent="0.25">
      <c r="E973" s="28"/>
    </row>
    <row r="974" spans="5:5" x14ac:dyDescent="0.25">
      <c r="E974" s="28"/>
    </row>
    <row r="975" spans="5:5" x14ac:dyDescent="0.25">
      <c r="E975" s="28"/>
    </row>
    <row r="976" spans="5:5" x14ac:dyDescent="0.25">
      <c r="E976" s="28"/>
    </row>
    <row r="977" spans="5:5" x14ac:dyDescent="0.25">
      <c r="E977" s="28"/>
    </row>
    <row r="978" spans="5:5" x14ac:dyDescent="0.25">
      <c r="E978" s="28"/>
    </row>
    <row r="979" spans="5:5" x14ac:dyDescent="0.25">
      <c r="E979" s="28"/>
    </row>
    <row r="980" spans="5:5" x14ac:dyDescent="0.25">
      <c r="E980" s="28"/>
    </row>
    <row r="981" spans="5:5" x14ac:dyDescent="0.25">
      <c r="E981" s="28"/>
    </row>
    <row r="982" spans="5:5" x14ac:dyDescent="0.25">
      <c r="E982" s="28"/>
    </row>
    <row r="983" spans="5:5" x14ac:dyDescent="0.25">
      <c r="E983" s="28"/>
    </row>
    <row r="984" spans="5:5" x14ac:dyDescent="0.25">
      <c r="E984" s="28"/>
    </row>
    <row r="985" spans="5:5" x14ac:dyDescent="0.25">
      <c r="E985" s="28"/>
    </row>
    <row r="986" spans="5:5" x14ac:dyDescent="0.25">
      <c r="E986" s="28"/>
    </row>
    <row r="987" spans="5:5" x14ac:dyDescent="0.25">
      <c r="E987" s="28"/>
    </row>
    <row r="988" spans="5:5" x14ac:dyDescent="0.25">
      <c r="E988" s="28"/>
    </row>
    <row r="989" spans="5:5" x14ac:dyDescent="0.25">
      <c r="E989" s="28"/>
    </row>
    <row r="990" spans="5:5" x14ac:dyDescent="0.25">
      <c r="E990" s="28"/>
    </row>
    <row r="991" spans="5:5" x14ac:dyDescent="0.25">
      <c r="E991" s="28"/>
    </row>
    <row r="992" spans="5:5" x14ac:dyDescent="0.25">
      <c r="E992" s="28"/>
    </row>
    <row r="993" spans="5:5" x14ac:dyDescent="0.25">
      <c r="E993" s="28"/>
    </row>
    <row r="994" spans="5:5" x14ac:dyDescent="0.25">
      <c r="E994" s="28"/>
    </row>
    <row r="995" spans="5:5" x14ac:dyDescent="0.25">
      <c r="E995" s="28"/>
    </row>
    <row r="996" spans="5:5" x14ac:dyDescent="0.25">
      <c r="E996" s="28"/>
    </row>
    <row r="997" spans="5:5" x14ac:dyDescent="0.25">
      <c r="E997" s="28"/>
    </row>
    <row r="998" spans="5:5" x14ac:dyDescent="0.25">
      <c r="E998" s="28"/>
    </row>
    <row r="999" spans="5:5" x14ac:dyDescent="0.25">
      <c r="E999" s="28"/>
    </row>
    <row r="1000" spans="5:5" x14ac:dyDescent="0.25">
      <c r="E1000" s="28"/>
    </row>
    <row r="1001" spans="5:5" x14ac:dyDescent="0.25">
      <c r="E1001" s="28"/>
    </row>
    <row r="1002" spans="5:5" x14ac:dyDescent="0.25">
      <c r="E1002" s="28"/>
    </row>
    <row r="1003" spans="5:5" x14ac:dyDescent="0.25">
      <c r="E1003" s="28"/>
    </row>
    <row r="1004" spans="5:5" x14ac:dyDescent="0.25">
      <c r="E1004" s="28"/>
    </row>
    <row r="1005" spans="5:5" x14ac:dyDescent="0.25">
      <c r="E1005" s="28"/>
    </row>
    <row r="1006" spans="5:5" x14ac:dyDescent="0.25">
      <c r="E1006" s="28"/>
    </row>
    <row r="1007" spans="5:5" x14ac:dyDescent="0.25">
      <c r="E1007" s="28"/>
    </row>
    <row r="1008" spans="5:5" x14ac:dyDescent="0.25">
      <c r="E1008" s="28"/>
    </row>
    <row r="1009" spans="5:5" x14ac:dyDescent="0.25">
      <c r="E1009" s="28"/>
    </row>
    <row r="1010" spans="5:5" x14ac:dyDescent="0.25">
      <c r="E1010" s="28"/>
    </row>
    <row r="1011" spans="5:5" x14ac:dyDescent="0.25">
      <c r="E1011" s="28"/>
    </row>
    <row r="1012" spans="5:5" x14ac:dyDescent="0.25">
      <c r="E1012" s="28"/>
    </row>
    <row r="1013" spans="5:5" x14ac:dyDescent="0.25">
      <c r="E1013" s="28"/>
    </row>
    <row r="1014" spans="5:5" x14ac:dyDescent="0.25">
      <c r="E1014" s="28"/>
    </row>
    <row r="1015" spans="5:5" x14ac:dyDescent="0.25">
      <c r="E1015" s="28"/>
    </row>
    <row r="1016" spans="5:5" x14ac:dyDescent="0.25">
      <c r="E1016" s="28"/>
    </row>
    <row r="1017" spans="5:5" x14ac:dyDescent="0.25">
      <c r="E1017" s="28"/>
    </row>
    <row r="1018" spans="5:5" x14ac:dyDescent="0.25">
      <c r="E1018" s="28"/>
    </row>
    <row r="1019" spans="5:5" x14ac:dyDescent="0.25">
      <c r="E1019" s="28"/>
    </row>
    <row r="1020" spans="5:5" x14ac:dyDescent="0.25">
      <c r="E1020" s="28"/>
    </row>
    <row r="1021" spans="5:5" x14ac:dyDescent="0.25">
      <c r="E1021" s="28"/>
    </row>
    <row r="1022" spans="5:5" x14ac:dyDescent="0.25">
      <c r="E1022" s="28"/>
    </row>
    <row r="1023" spans="5:5" x14ac:dyDescent="0.25">
      <c r="E1023" s="28"/>
    </row>
    <row r="1024" spans="5:5" x14ac:dyDescent="0.25">
      <c r="E1024" s="28"/>
    </row>
    <row r="1025" spans="5:5" x14ac:dyDescent="0.25">
      <c r="E1025" s="28"/>
    </row>
    <row r="1026" spans="5:5" x14ac:dyDescent="0.25">
      <c r="E1026" s="28"/>
    </row>
    <row r="1027" spans="5:5" x14ac:dyDescent="0.25">
      <c r="E1027" s="28"/>
    </row>
    <row r="1028" spans="5:5" x14ac:dyDescent="0.25">
      <c r="E1028" s="28"/>
    </row>
    <row r="1029" spans="5:5" x14ac:dyDescent="0.25">
      <c r="E1029" s="28"/>
    </row>
    <row r="1030" spans="5:5" x14ac:dyDescent="0.25">
      <c r="E1030" s="28"/>
    </row>
    <row r="1031" spans="5:5" x14ac:dyDescent="0.25">
      <c r="E1031" s="28"/>
    </row>
    <row r="1032" spans="5:5" x14ac:dyDescent="0.25">
      <c r="E1032" s="28"/>
    </row>
    <row r="1033" spans="5:5" x14ac:dyDescent="0.25">
      <c r="E1033" s="28"/>
    </row>
    <row r="1034" spans="5:5" x14ac:dyDescent="0.25">
      <c r="E1034" s="28"/>
    </row>
    <row r="1035" spans="5:5" x14ac:dyDescent="0.25">
      <c r="E1035" s="28"/>
    </row>
    <row r="1036" spans="5:5" x14ac:dyDescent="0.25">
      <c r="E1036" s="28"/>
    </row>
    <row r="1037" spans="5:5" x14ac:dyDescent="0.25">
      <c r="E1037" s="28"/>
    </row>
    <row r="1038" spans="5:5" x14ac:dyDescent="0.25">
      <c r="E1038" s="28"/>
    </row>
    <row r="1039" spans="5:5" x14ac:dyDescent="0.25">
      <c r="E1039" s="28"/>
    </row>
    <row r="1040" spans="5:5" x14ac:dyDescent="0.25">
      <c r="E1040" s="28"/>
    </row>
    <row r="1041" spans="5:5" x14ac:dyDescent="0.25">
      <c r="E1041" s="28"/>
    </row>
    <row r="1042" spans="5:5" x14ac:dyDescent="0.25">
      <c r="E1042" s="28"/>
    </row>
    <row r="1043" spans="5:5" x14ac:dyDescent="0.25">
      <c r="E1043" s="28"/>
    </row>
    <row r="1044" spans="5:5" x14ac:dyDescent="0.25">
      <c r="E1044" s="28"/>
    </row>
    <row r="1045" spans="5:5" x14ac:dyDescent="0.25">
      <c r="E1045" s="28"/>
    </row>
    <row r="1046" spans="5:5" x14ac:dyDescent="0.25">
      <c r="E1046" s="28"/>
    </row>
    <row r="1047" spans="5:5" x14ac:dyDescent="0.25">
      <c r="E1047" s="28"/>
    </row>
    <row r="1048" spans="5:5" x14ac:dyDescent="0.25">
      <c r="E1048" s="28"/>
    </row>
    <row r="1049" spans="5:5" x14ac:dyDescent="0.25">
      <c r="E1049" s="28"/>
    </row>
    <row r="1050" spans="5:5" x14ac:dyDescent="0.25">
      <c r="E1050" s="28"/>
    </row>
    <row r="1051" spans="5:5" x14ac:dyDescent="0.25">
      <c r="E1051" s="28"/>
    </row>
    <row r="1052" spans="5:5" x14ac:dyDescent="0.25">
      <c r="E1052" s="28"/>
    </row>
    <row r="1053" spans="5:5" x14ac:dyDescent="0.25">
      <c r="E1053" s="28"/>
    </row>
    <row r="1054" spans="5:5" x14ac:dyDescent="0.25">
      <c r="E1054" s="28"/>
    </row>
    <row r="1055" spans="5:5" x14ac:dyDescent="0.25">
      <c r="E1055" s="28"/>
    </row>
    <row r="1056" spans="5:5" x14ac:dyDescent="0.25">
      <c r="E1056" s="28"/>
    </row>
    <row r="1057" spans="5:5" x14ac:dyDescent="0.25">
      <c r="E1057" s="28"/>
    </row>
    <row r="1058" spans="5:5" x14ac:dyDescent="0.25">
      <c r="E1058" s="28"/>
    </row>
    <row r="1059" spans="5:5" x14ac:dyDescent="0.25">
      <c r="E1059" s="28"/>
    </row>
    <row r="1060" spans="5:5" x14ac:dyDescent="0.25">
      <c r="E1060" s="28"/>
    </row>
    <row r="1061" spans="5:5" x14ac:dyDescent="0.25">
      <c r="E1061" s="28"/>
    </row>
    <row r="1062" spans="5:5" x14ac:dyDescent="0.25">
      <c r="E1062" s="28"/>
    </row>
    <row r="1063" spans="5:5" x14ac:dyDescent="0.25">
      <c r="E1063" s="28"/>
    </row>
    <row r="1064" spans="5:5" x14ac:dyDescent="0.25">
      <c r="E1064" s="28"/>
    </row>
    <row r="1065" spans="5:5" x14ac:dyDescent="0.25">
      <c r="E1065" s="28"/>
    </row>
    <row r="1066" spans="5:5" x14ac:dyDescent="0.25">
      <c r="E1066" s="28"/>
    </row>
    <row r="1067" spans="5:5" x14ac:dyDescent="0.25">
      <c r="E1067" s="28"/>
    </row>
    <row r="1068" spans="5:5" x14ac:dyDescent="0.25">
      <c r="E1068" s="28"/>
    </row>
    <row r="1069" spans="5:5" x14ac:dyDescent="0.25">
      <c r="E1069" s="28"/>
    </row>
    <row r="1070" spans="5:5" x14ac:dyDescent="0.25">
      <c r="E1070" s="28"/>
    </row>
    <row r="1071" spans="5:5" x14ac:dyDescent="0.25">
      <c r="E1071" s="28"/>
    </row>
    <row r="1072" spans="5:5" x14ac:dyDescent="0.25">
      <c r="E1072" s="28"/>
    </row>
    <row r="1073" spans="5:5" x14ac:dyDescent="0.25">
      <c r="E1073" s="28"/>
    </row>
    <row r="1074" spans="5:5" x14ac:dyDescent="0.25">
      <c r="E1074" s="28"/>
    </row>
    <row r="1075" spans="5:5" x14ac:dyDescent="0.25">
      <c r="E1075" s="28"/>
    </row>
    <row r="1076" spans="5:5" x14ac:dyDescent="0.25">
      <c r="E1076" s="28"/>
    </row>
    <row r="1077" spans="5:5" x14ac:dyDescent="0.25">
      <c r="E1077" s="28"/>
    </row>
    <row r="1078" spans="5:5" x14ac:dyDescent="0.25">
      <c r="E1078" s="28"/>
    </row>
    <row r="1079" spans="5:5" x14ac:dyDescent="0.25">
      <c r="E1079" s="28"/>
    </row>
    <row r="1080" spans="5:5" x14ac:dyDescent="0.25">
      <c r="E1080" s="28"/>
    </row>
    <row r="1081" spans="5:5" x14ac:dyDescent="0.25">
      <c r="E1081" s="28"/>
    </row>
    <row r="1082" spans="5:5" x14ac:dyDescent="0.25">
      <c r="E1082" s="28"/>
    </row>
    <row r="1083" spans="5:5" x14ac:dyDescent="0.25">
      <c r="E1083" s="28"/>
    </row>
    <row r="1084" spans="5:5" x14ac:dyDescent="0.25">
      <c r="E1084" s="28"/>
    </row>
    <row r="1085" spans="5:5" x14ac:dyDescent="0.25">
      <c r="E1085" s="28"/>
    </row>
    <row r="1086" spans="5:5" x14ac:dyDescent="0.25">
      <c r="E1086" s="28"/>
    </row>
    <row r="1087" spans="5:5" x14ac:dyDescent="0.25">
      <c r="E1087" s="28"/>
    </row>
    <row r="1088" spans="5:5" x14ac:dyDescent="0.25">
      <c r="E1088" s="28"/>
    </row>
    <row r="1089" spans="5:5" x14ac:dyDescent="0.25">
      <c r="E1089" s="28"/>
    </row>
    <row r="1090" spans="5:5" x14ac:dyDescent="0.25">
      <c r="E1090" s="28"/>
    </row>
    <row r="1091" spans="5:5" x14ac:dyDescent="0.25">
      <c r="E1091" s="28"/>
    </row>
    <row r="1092" spans="5:5" x14ac:dyDescent="0.25">
      <c r="E1092" s="28"/>
    </row>
    <row r="1093" spans="5:5" x14ac:dyDescent="0.25">
      <c r="E1093" s="28"/>
    </row>
    <row r="1094" spans="5:5" x14ac:dyDescent="0.25">
      <c r="E1094" s="28"/>
    </row>
    <row r="1095" spans="5:5" x14ac:dyDescent="0.25">
      <c r="E1095" s="28"/>
    </row>
    <row r="1096" spans="5:5" x14ac:dyDescent="0.25">
      <c r="E1096" s="28"/>
    </row>
    <row r="1097" spans="5:5" x14ac:dyDescent="0.25">
      <c r="E1097" s="28"/>
    </row>
    <row r="1098" spans="5:5" x14ac:dyDescent="0.25">
      <c r="E1098" s="28"/>
    </row>
    <row r="1099" spans="5:5" x14ac:dyDescent="0.25">
      <c r="E1099" s="28"/>
    </row>
    <row r="1100" spans="5:5" x14ac:dyDescent="0.25">
      <c r="E1100" s="28"/>
    </row>
    <row r="1101" spans="5:5" x14ac:dyDescent="0.25">
      <c r="E1101" s="28"/>
    </row>
    <row r="1102" spans="5:5" x14ac:dyDescent="0.25">
      <c r="E1102" s="28"/>
    </row>
    <row r="1103" spans="5:5" x14ac:dyDescent="0.25">
      <c r="E1103" s="28"/>
    </row>
    <row r="1104" spans="5:5" x14ac:dyDescent="0.25">
      <c r="E1104" s="28"/>
    </row>
    <row r="1105" spans="5:5" x14ac:dyDescent="0.25">
      <c r="E1105" s="28"/>
    </row>
    <row r="1106" spans="5:5" x14ac:dyDescent="0.25">
      <c r="E1106" s="28"/>
    </row>
    <row r="1107" spans="5:5" x14ac:dyDescent="0.25">
      <c r="E1107" s="28"/>
    </row>
    <row r="1108" spans="5:5" x14ac:dyDescent="0.25">
      <c r="E1108" s="28"/>
    </row>
    <row r="1109" spans="5:5" x14ac:dyDescent="0.25">
      <c r="E1109" s="28"/>
    </row>
    <row r="1110" spans="5:5" x14ac:dyDescent="0.25">
      <c r="E1110" s="28"/>
    </row>
    <row r="1111" spans="5:5" x14ac:dyDescent="0.25">
      <c r="E1111" s="28"/>
    </row>
    <row r="1112" spans="5:5" x14ac:dyDescent="0.25">
      <c r="E1112" s="28"/>
    </row>
    <row r="1113" spans="5:5" x14ac:dyDescent="0.25">
      <c r="E1113" s="28"/>
    </row>
    <row r="1114" spans="5:5" x14ac:dyDescent="0.25">
      <c r="E1114" s="28"/>
    </row>
    <row r="1115" spans="5:5" x14ac:dyDescent="0.25">
      <c r="E1115" s="28"/>
    </row>
    <row r="1116" spans="5:5" x14ac:dyDescent="0.25">
      <c r="E1116" s="28"/>
    </row>
    <row r="1117" spans="5:5" x14ac:dyDescent="0.25">
      <c r="E1117" s="28"/>
    </row>
    <row r="1118" spans="5:5" x14ac:dyDescent="0.25">
      <c r="E1118" s="28"/>
    </row>
    <row r="1119" spans="5:5" x14ac:dyDescent="0.25">
      <c r="E1119" s="28"/>
    </row>
  </sheetData>
  <autoFilter ref="B1:H38" xr:uid="{AB428E4F-DEBC-44BA-9455-7F7B3A91384A}">
    <filterColumn colId="0" showButton="0"/>
    <filterColumn colId="1" showButton="0"/>
    <filterColumn colId="2" showButton="0"/>
    <filterColumn colId="3" showButton="0"/>
    <filterColumn colId="4" showButton="0"/>
    <filterColumn colId="5" showButton="0"/>
  </autoFilter>
  <mergeCells count="26">
    <mergeCell ref="D115:D125"/>
    <mergeCell ref="D130:D134"/>
    <mergeCell ref="G130:G131"/>
    <mergeCell ref="E138:E140"/>
    <mergeCell ref="B1:H1"/>
    <mergeCell ref="B2:H2"/>
    <mergeCell ref="B3:H3"/>
    <mergeCell ref="B4:H4"/>
    <mergeCell ref="D8:D15"/>
    <mergeCell ref="G8:G15"/>
    <mergeCell ref="D64:D92"/>
    <mergeCell ref="D93:D95"/>
    <mergeCell ref="D96:D113"/>
    <mergeCell ref="D16:D33"/>
    <mergeCell ref="D37:D38"/>
    <mergeCell ref="D49:D50"/>
    <mergeCell ref="E45:E48"/>
    <mergeCell ref="E49:E51"/>
    <mergeCell ref="E52:E53"/>
    <mergeCell ref="E64:E66"/>
    <mergeCell ref="E93:E95"/>
    <mergeCell ref="E96:E98"/>
    <mergeCell ref="E114:E116"/>
    <mergeCell ref="E126:E128"/>
    <mergeCell ref="E130:E132"/>
    <mergeCell ref="E135:E13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604"/>
  <sheetViews>
    <sheetView tabSelected="1" zoomScaleNormal="100" zoomScaleSheetLayoutView="80" workbookViewId="0">
      <selection activeCell="J51" sqref="J51"/>
    </sheetView>
  </sheetViews>
  <sheetFormatPr defaultColWidth="12.42578125" defaultRowHeight="12" x14ac:dyDescent="0.25"/>
  <cols>
    <col min="1" max="1" width="2.85546875" style="28" customWidth="1"/>
    <col min="2" max="2" width="6.42578125" style="34" customWidth="1"/>
    <col min="3" max="5" width="12.42578125" style="28"/>
    <col min="6" max="6" width="18.140625" style="34" customWidth="1"/>
    <col min="7" max="7" width="10.42578125" style="34" customWidth="1"/>
    <col min="8" max="8" width="5.140625" style="42" customWidth="1"/>
    <col min="9" max="9" width="33.140625" style="28" customWidth="1"/>
    <col min="10" max="10" width="20.42578125" style="32" customWidth="1"/>
    <col min="11" max="11" width="22.140625" style="26" customWidth="1"/>
    <col min="12" max="12" width="19.85546875" style="27" customWidth="1"/>
    <col min="13" max="16384" width="12.42578125" style="28"/>
  </cols>
  <sheetData>
    <row r="1" spans="2:12" x14ac:dyDescent="0.25">
      <c r="B1" s="911" t="s">
        <v>999</v>
      </c>
      <c r="C1" s="912"/>
      <c r="D1" s="912"/>
      <c r="E1" s="912"/>
      <c r="F1" s="912"/>
      <c r="G1" s="912"/>
      <c r="H1" s="912"/>
      <c r="I1" s="912"/>
      <c r="J1" s="912"/>
      <c r="K1" s="912"/>
      <c r="L1" s="912"/>
    </row>
    <row r="2" spans="2:12" s="215" customFormat="1" x14ac:dyDescent="0.25">
      <c r="B2" s="910" t="s">
        <v>1006</v>
      </c>
      <c r="C2" s="910"/>
      <c r="D2" s="910"/>
      <c r="E2" s="910"/>
      <c r="F2" s="910"/>
      <c r="G2" s="910"/>
      <c r="H2" s="910"/>
      <c r="I2" s="910"/>
      <c r="J2" s="910"/>
      <c r="K2" s="910"/>
      <c r="L2" s="910"/>
    </row>
    <row r="3" spans="2:12" ht="39" customHeight="1" x14ac:dyDescent="0.25">
      <c r="B3" s="907" t="s">
        <v>1000</v>
      </c>
      <c r="C3" s="907"/>
      <c r="D3" s="907"/>
      <c r="E3" s="907"/>
      <c r="F3" s="907"/>
      <c r="G3" s="907"/>
      <c r="H3" s="907"/>
      <c r="I3" s="907"/>
      <c r="J3" s="907"/>
      <c r="K3" s="907"/>
      <c r="L3" s="907"/>
    </row>
    <row r="4" spans="2:12" x14ac:dyDescent="0.25">
      <c r="B4" s="911" t="s">
        <v>1001</v>
      </c>
      <c r="C4" s="911"/>
      <c r="D4" s="911"/>
      <c r="E4" s="911"/>
      <c r="F4" s="911"/>
      <c r="G4" s="911"/>
      <c r="H4" s="911"/>
      <c r="I4" s="911"/>
      <c r="J4" s="911"/>
      <c r="K4" s="911"/>
      <c r="L4" s="549"/>
    </row>
    <row r="5" spans="2:12" ht="120" x14ac:dyDescent="0.25">
      <c r="B5" s="550" t="s">
        <v>301</v>
      </c>
      <c r="C5" s="911" t="s">
        <v>302</v>
      </c>
      <c r="D5" s="911"/>
      <c r="E5" s="911"/>
      <c r="F5" s="911"/>
      <c r="G5" s="911"/>
      <c r="H5" s="911"/>
      <c r="I5" s="549" t="s">
        <v>1002</v>
      </c>
      <c r="J5" s="549" t="s">
        <v>1423</v>
      </c>
      <c r="K5" s="551" t="s">
        <v>1010</v>
      </c>
      <c r="L5" s="549" t="s">
        <v>1004</v>
      </c>
    </row>
    <row r="6" spans="2:12" ht="84" x14ac:dyDescent="0.25">
      <c r="B6" s="552">
        <v>51</v>
      </c>
      <c r="C6" s="907" t="s">
        <v>1424</v>
      </c>
      <c r="D6" s="907"/>
      <c r="E6" s="907"/>
      <c r="F6" s="907"/>
      <c r="G6" s="907"/>
      <c r="H6" s="907"/>
      <c r="I6" s="553" t="s">
        <v>1425</v>
      </c>
      <c r="J6" s="545" t="s">
        <v>1164</v>
      </c>
      <c r="K6" s="547" t="s">
        <v>1426</v>
      </c>
      <c r="L6" s="545"/>
    </row>
    <row r="7" spans="2:12" ht="84" x14ac:dyDescent="0.25">
      <c r="B7" s="552"/>
      <c r="C7" s="907" t="s">
        <v>1427</v>
      </c>
      <c r="D7" s="907"/>
      <c r="E7" s="907"/>
      <c r="F7" s="907"/>
      <c r="G7" s="907"/>
      <c r="H7" s="907"/>
      <c r="I7" s="553" t="s">
        <v>1428</v>
      </c>
      <c r="J7" s="545" t="s">
        <v>1164</v>
      </c>
      <c r="K7" s="547" t="s">
        <v>1091</v>
      </c>
      <c r="L7" s="545"/>
    </row>
    <row r="8" spans="2:12" ht="84" x14ac:dyDescent="0.25">
      <c r="B8" s="552">
        <v>52</v>
      </c>
      <c r="C8" s="907" t="s">
        <v>303</v>
      </c>
      <c r="D8" s="907"/>
      <c r="E8" s="907"/>
      <c r="F8" s="907"/>
      <c r="G8" s="907"/>
      <c r="H8" s="907"/>
      <c r="I8" s="553" t="s">
        <v>304</v>
      </c>
      <c r="J8" s="545" t="s">
        <v>1164</v>
      </c>
      <c r="K8" s="547" t="s">
        <v>1429</v>
      </c>
      <c r="L8" s="545"/>
    </row>
    <row r="9" spans="2:12" ht="180" x14ac:dyDescent="0.25">
      <c r="B9" s="552">
        <v>53</v>
      </c>
      <c r="C9" s="907" t="s">
        <v>305</v>
      </c>
      <c r="D9" s="907"/>
      <c r="E9" s="907"/>
      <c r="F9" s="907"/>
      <c r="G9" s="907"/>
      <c r="H9" s="907"/>
      <c r="I9" s="553" t="s">
        <v>306</v>
      </c>
      <c r="J9" s="545" t="s">
        <v>1431</v>
      </c>
      <c r="K9" s="547" t="s">
        <v>1430</v>
      </c>
      <c r="L9" s="545" t="s">
        <v>164</v>
      </c>
    </row>
    <row r="10" spans="2:12" ht="180" x14ac:dyDescent="0.25">
      <c r="B10" s="552">
        <v>54</v>
      </c>
      <c r="C10" s="907" t="s">
        <v>307</v>
      </c>
      <c r="D10" s="907"/>
      <c r="E10" s="907"/>
      <c r="F10" s="907"/>
      <c r="G10" s="907"/>
      <c r="H10" s="907"/>
      <c r="I10" s="553" t="s">
        <v>308</v>
      </c>
      <c r="J10" s="545" t="s">
        <v>1431</v>
      </c>
      <c r="K10" s="547" t="s">
        <v>1430</v>
      </c>
      <c r="L10" s="545" t="s">
        <v>166</v>
      </c>
    </row>
    <row r="11" spans="2:12" ht="180" x14ac:dyDescent="0.25">
      <c r="B11" s="552">
        <v>55</v>
      </c>
      <c r="C11" s="907" t="s">
        <v>309</v>
      </c>
      <c r="D11" s="907"/>
      <c r="E11" s="907"/>
      <c r="F11" s="907"/>
      <c r="G11" s="907"/>
      <c r="H11" s="907"/>
      <c r="I11" s="553" t="s">
        <v>310</v>
      </c>
      <c r="J11" s="545" t="s">
        <v>1431</v>
      </c>
      <c r="K11" s="547" t="s">
        <v>1430</v>
      </c>
      <c r="L11" s="545"/>
    </row>
    <row r="12" spans="2:12" ht="240" x14ac:dyDescent="0.25">
      <c r="B12" s="552">
        <v>56</v>
      </c>
      <c r="C12" s="907" t="s">
        <v>311</v>
      </c>
      <c r="D12" s="907"/>
      <c r="E12" s="907"/>
      <c r="F12" s="907"/>
      <c r="G12" s="907"/>
      <c r="H12" s="907"/>
      <c r="I12" s="553" t="s">
        <v>1007</v>
      </c>
      <c r="J12" s="545" t="s">
        <v>1432</v>
      </c>
      <c r="K12" s="547" t="s">
        <v>1430</v>
      </c>
      <c r="L12" s="545"/>
    </row>
    <row r="13" spans="2:12" ht="168" x14ac:dyDescent="0.25">
      <c r="B13" s="552">
        <v>57</v>
      </c>
      <c r="C13" s="907" t="s">
        <v>1433</v>
      </c>
      <c r="D13" s="907"/>
      <c r="E13" s="907"/>
      <c r="F13" s="907"/>
      <c r="G13" s="907"/>
      <c r="H13" s="907"/>
      <c r="I13" s="553" t="s">
        <v>1434</v>
      </c>
      <c r="J13" s="545" t="s">
        <v>1164</v>
      </c>
      <c r="K13" s="547" t="s">
        <v>1426</v>
      </c>
      <c r="L13" s="545"/>
    </row>
    <row r="14" spans="2:12" ht="24" customHeight="1" x14ac:dyDescent="0.25">
      <c r="B14" s="552">
        <v>58</v>
      </c>
      <c r="C14" s="910" t="s">
        <v>312</v>
      </c>
      <c r="D14" s="910"/>
      <c r="E14" s="910"/>
      <c r="F14" s="910"/>
      <c r="G14" s="910"/>
      <c r="H14" s="910"/>
      <c r="I14" s="553"/>
      <c r="J14" s="545" t="s">
        <v>1184</v>
      </c>
      <c r="K14" s="545" t="s">
        <v>193</v>
      </c>
      <c r="L14" s="554"/>
    </row>
    <row r="15" spans="2:12" ht="72" x14ac:dyDescent="0.25">
      <c r="B15" s="913">
        <v>59</v>
      </c>
      <c r="C15" s="910" t="s">
        <v>1005</v>
      </c>
      <c r="D15" s="910"/>
      <c r="E15" s="910"/>
      <c r="F15" s="910"/>
      <c r="G15" s="910"/>
      <c r="H15" s="910"/>
      <c r="I15" s="553"/>
      <c r="J15" s="545" t="s">
        <v>1184</v>
      </c>
      <c r="K15" s="547" t="s">
        <v>1430</v>
      </c>
      <c r="L15" s="545" t="s">
        <v>313</v>
      </c>
    </row>
    <row r="16" spans="2:12" ht="15" customHeight="1" x14ac:dyDescent="0.25">
      <c r="B16" s="913"/>
      <c r="C16" s="909" t="s">
        <v>314</v>
      </c>
      <c r="D16" s="909"/>
      <c r="E16" s="909"/>
      <c r="F16" s="909"/>
      <c r="G16" s="909"/>
      <c r="H16" s="909"/>
      <c r="I16" s="553"/>
      <c r="J16" s="883" t="s">
        <v>1159</v>
      </c>
      <c r="K16" s="902" t="s">
        <v>1435</v>
      </c>
      <c r="L16" s="554"/>
    </row>
    <row r="17" spans="2:12" x14ac:dyDescent="0.25">
      <c r="B17" s="913"/>
      <c r="C17" s="908" t="s">
        <v>315</v>
      </c>
      <c r="D17" s="908"/>
      <c r="E17" s="908"/>
      <c r="F17" s="908"/>
      <c r="G17" s="908"/>
      <c r="H17" s="908"/>
      <c r="I17" s="553"/>
      <c r="J17" s="884"/>
      <c r="K17" s="905"/>
      <c r="L17" s="554"/>
    </row>
    <row r="18" spans="2:12" x14ac:dyDescent="0.25">
      <c r="B18" s="913"/>
      <c r="C18" s="908" t="s">
        <v>316</v>
      </c>
      <c r="D18" s="908"/>
      <c r="E18" s="908"/>
      <c r="F18" s="908"/>
      <c r="G18" s="908"/>
      <c r="H18" s="908"/>
      <c r="I18" s="553"/>
      <c r="J18" s="884"/>
      <c r="K18" s="905"/>
      <c r="L18" s="554"/>
    </row>
    <row r="19" spans="2:12" x14ac:dyDescent="0.25">
      <c r="B19" s="913"/>
      <c r="C19" s="908" t="s">
        <v>317</v>
      </c>
      <c r="D19" s="908"/>
      <c r="E19" s="908"/>
      <c r="F19" s="908"/>
      <c r="G19" s="908"/>
      <c r="H19" s="908"/>
      <c r="I19" s="553"/>
      <c r="J19" s="884"/>
      <c r="K19" s="905"/>
      <c r="L19" s="554"/>
    </row>
    <row r="20" spans="2:12" x14ac:dyDescent="0.25">
      <c r="B20" s="913"/>
      <c r="C20" s="908" t="s">
        <v>318</v>
      </c>
      <c r="D20" s="908"/>
      <c r="E20" s="908"/>
      <c r="F20" s="908"/>
      <c r="G20" s="908"/>
      <c r="H20" s="908"/>
      <c r="I20" s="553"/>
      <c r="J20" s="884"/>
      <c r="K20" s="905"/>
      <c r="L20" s="554"/>
    </row>
    <row r="21" spans="2:12" x14ac:dyDescent="0.25">
      <c r="B21" s="913"/>
      <c r="C21" s="909" t="s">
        <v>319</v>
      </c>
      <c r="D21" s="909"/>
      <c r="E21" s="909"/>
      <c r="F21" s="909"/>
      <c r="G21" s="909"/>
      <c r="H21" s="909"/>
      <c r="I21" s="553"/>
      <c r="J21" s="884"/>
      <c r="K21" s="905"/>
      <c r="L21" s="554"/>
    </row>
    <row r="22" spans="2:12" x14ac:dyDescent="0.25">
      <c r="B22" s="913"/>
      <c r="C22" s="908" t="s">
        <v>241</v>
      </c>
      <c r="D22" s="908"/>
      <c r="E22" s="908"/>
      <c r="F22" s="908"/>
      <c r="G22" s="908"/>
      <c r="H22" s="908"/>
      <c r="I22" s="553"/>
      <c r="J22" s="884"/>
      <c r="K22" s="905"/>
      <c r="L22" s="554"/>
    </row>
    <row r="23" spans="2:12" x14ac:dyDescent="0.25">
      <c r="B23" s="913"/>
      <c r="C23" s="908" t="s">
        <v>242</v>
      </c>
      <c r="D23" s="908"/>
      <c r="E23" s="908"/>
      <c r="F23" s="908"/>
      <c r="G23" s="908"/>
      <c r="H23" s="908"/>
      <c r="I23" s="553"/>
      <c r="J23" s="884"/>
      <c r="K23" s="905"/>
      <c r="L23" s="555"/>
    </row>
    <row r="24" spans="2:12" x14ac:dyDescent="0.25">
      <c r="B24" s="913"/>
      <c r="C24" s="908" t="s">
        <v>243</v>
      </c>
      <c r="D24" s="908"/>
      <c r="E24" s="908"/>
      <c r="F24" s="908"/>
      <c r="G24" s="908"/>
      <c r="H24" s="908"/>
      <c r="I24" s="553"/>
      <c r="J24" s="884"/>
      <c r="K24" s="905"/>
      <c r="L24" s="554"/>
    </row>
    <row r="25" spans="2:12" x14ac:dyDescent="0.25">
      <c r="B25" s="913"/>
      <c r="C25" s="908" t="s">
        <v>244</v>
      </c>
      <c r="D25" s="908"/>
      <c r="E25" s="908"/>
      <c r="F25" s="908"/>
      <c r="G25" s="908"/>
      <c r="H25" s="908"/>
      <c r="I25" s="553"/>
      <c r="J25" s="884"/>
      <c r="K25" s="905"/>
      <c r="L25" s="555"/>
    </row>
    <row r="26" spans="2:12" x14ac:dyDescent="0.25">
      <c r="B26" s="913"/>
      <c r="C26" s="909" t="s">
        <v>320</v>
      </c>
      <c r="D26" s="909"/>
      <c r="E26" s="909"/>
      <c r="F26" s="909"/>
      <c r="G26" s="909"/>
      <c r="H26" s="909"/>
      <c r="I26" s="553"/>
      <c r="J26" s="884"/>
      <c r="K26" s="905"/>
      <c r="L26" s="554"/>
    </row>
    <row r="27" spans="2:12" x14ac:dyDescent="0.25">
      <c r="B27" s="913"/>
      <c r="C27" s="908" t="s">
        <v>246</v>
      </c>
      <c r="D27" s="908"/>
      <c r="E27" s="908"/>
      <c r="F27" s="908"/>
      <c r="G27" s="908"/>
      <c r="H27" s="908"/>
      <c r="I27" s="553"/>
      <c r="J27" s="884"/>
      <c r="K27" s="905"/>
      <c r="L27" s="554"/>
    </row>
    <row r="28" spans="2:12" x14ac:dyDescent="0.25">
      <c r="B28" s="913"/>
      <c r="C28" s="908" t="s">
        <v>247</v>
      </c>
      <c r="D28" s="908"/>
      <c r="E28" s="908"/>
      <c r="F28" s="908"/>
      <c r="G28" s="908"/>
      <c r="H28" s="908"/>
      <c r="I28" s="553"/>
      <c r="J28" s="884"/>
      <c r="K28" s="905"/>
      <c r="L28" s="555"/>
    </row>
    <row r="29" spans="2:12" x14ac:dyDescent="0.25">
      <c r="B29" s="913"/>
      <c r="C29" s="908" t="s">
        <v>321</v>
      </c>
      <c r="D29" s="908"/>
      <c r="E29" s="908"/>
      <c r="F29" s="908"/>
      <c r="G29" s="908"/>
      <c r="H29" s="908"/>
      <c r="I29" s="553"/>
      <c r="J29" s="884"/>
      <c r="K29" s="905"/>
      <c r="L29" s="554"/>
    </row>
    <row r="30" spans="2:12" x14ac:dyDescent="0.25">
      <c r="B30" s="913"/>
      <c r="C30" s="908" t="s">
        <v>250</v>
      </c>
      <c r="D30" s="908"/>
      <c r="E30" s="908"/>
      <c r="F30" s="908"/>
      <c r="G30" s="908"/>
      <c r="H30" s="908"/>
      <c r="I30" s="553"/>
      <c r="J30" s="884"/>
      <c r="K30" s="905"/>
      <c r="L30" s="555"/>
    </row>
    <row r="31" spans="2:12" x14ac:dyDescent="0.25">
      <c r="B31" s="913"/>
      <c r="C31" s="908" t="s">
        <v>251</v>
      </c>
      <c r="D31" s="908"/>
      <c r="E31" s="908"/>
      <c r="F31" s="908"/>
      <c r="G31" s="908"/>
      <c r="H31" s="908"/>
      <c r="I31" s="553"/>
      <c r="J31" s="884"/>
      <c r="K31" s="905"/>
      <c r="L31" s="554"/>
    </row>
    <row r="32" spans="2:12" x14ac:dyDescent="0.25">
      <c r="B32" s="913"/>
      <c r="C32" s="909" t="s">
        <v>322</v>
      </c>
      <c r="D32" s="909"/>
      <c r="E32" s="909"/>
      <c r="F32" s="909"/>
      <c r="G32" s="909"/>
      <c r="H32" s="909"/>
      <c r="I32" s="553"/>
      <c r="J32" s="884"/>
      <c r="K32" s="905"/>
      <c r="L32" s="554"/>
    </row>
    <row r="33" spans="2:12" x14ac:dyDescent="0.25">
      <c r="B33" s="913"/>
      <c r="C33" s="908" t="s">
        <v>253</v>
      </c>
      <c r="D33" s="908"/>
      <c r="E33" s="908"/>
      <c r="F33" s="908"/>
      <c r="G33" s="908"/>
      <c r="H33" s="908"/>
      <c r="I33" s="553"/>
      <c r="J33" s="884"/>
      <c r="K33" s="905"/>
      <c r="L33" s="555"/>
    </row>
    <row r="34" spans="2:12" x14ac:dyDescent="0.25">
      <c r="B34" s="913"/>
      <c r="C34" s="908" t="s">
        <v>323</v>
      </c>
      <c r="D34" s="908"/>
      <c r="E34" s="908"/>
      <c r="F34" s="908"/>
      <c r="G34" s="908"/>
      <c r="H34" s="908"/>
      <c r="I34" s="553"/>
      <c r="J34" s="884"/>
      <c r="K34" s="905"/>
      <c r="L34" s="555"/>
    </row>
    <row r="35" spans="2:12" x14ac:dyDescent="0.25">
      <c r="B35" s="913"/>
      <c r="C35" s="908" t="s">
        <v>324</v>
      </c>
      <c r="D35" s="908"/>
      <c r="E35" s="908"/>
      <c r="F35" s="908"/>
      <c r="G35" s="908"/>
      <c r="H35" s="908"/>
      <c r="I35" s="553"/>
      <c r="J35" s="884"/>
      <c r="K35" s="905"/>
      <c r="L35" s="555"/>
    </row>
    <row r="36" spans="2:12" x14ac:dyDescent="0.25">
      <c r="B36" s="913"/>
      <c r="C36" s="908" t="s">
        <v>325</v>
      </c>
      <c r="D36" s="908"/>
      <c r="E36" s="908"/>
      <c r="F36" s="908"/>
      <c r="G36" s="908"/>
      <c r="H36" s="908"/>
      <c r="I36" s="553"/>
      <c r="J36" s="884"/>
      <c r="K36" s="905"/>
      <c r="L36" s="555"/>
    </row>
    <row r="37" spans="2:12" x14ac:dyDescent="0.25">
      <c r="B37" s="913"/>
      <c r="C37" s="908" t="s">
        <v>255</v>
      </c>
      <c r="D37" s="908"/>
      <c r="E37" s="908"/>
      <c r="F37" s="908"/>
      <c r="G37" s="908"/>
      <c r="H37" s="908"/>
      <c r="I37" s="553"/>
      <c r="J37" s="884"/>
      <c r="K37" s="905"/>
      <c r="L37" s="554"/>
    </row>
    <row r="38" spans="2:12" x14ac:dyDescent="0.25">
      <c r="B38" s="913"/>
      <c r="C38" s="908" t="s">
        <v>326</v>
      </c>
      <c r="D38" s="908"/>
      <c r="E38" s="908"/>
      <c r="F38" s="908"/>
      <c r="G38" s="908"/>
      <c r="H38" s="908"/>
      <c r="I38" s="553"/>
      <c r="J38" s="884"/>
      <c r="K38" s="905"/>
      <c r="L38" s="554"/>
    </row>
    <row r="39" spans="2:12" x14ac:dyDescent="0.25">
      <c r="B39" s="913"/>
      <c r="C39" s="908" t="s">
        <v>258</v>
      </c>
      <c r="D39" s="908"/>
      <c r="E39" s="908"/>
      <c r="F39" s="908"/>
      <c r="G39" s="908"/>
      <c r="H39" s="908"/>
      <c r="I39" s="553"/>
      <c r="J39" s="884"/>
      <c r="K39" s="905"/>
      <c r="L39" s="554"/>
    </row>
    <row r="40" spans="2:12" x14ac:dyDescent="0.25">
      <c r="B40" s="913"/>
      <c r="C40" s="908" t="s">
        <v>259</v>
      </c>
      <c r="D40" s="908"/>
      <c r="E40" s="908"/>
      <c r="F40" s="908"/>
      <c r="G40" s="908"/>
      <c r="H40" s="908"/>
      <c r="I40" s="553"/>
      <c r="J40" s="884"/>
      <c r="K40" s="905"/>
      <c r="L40" s="554"/>
    </row>
    <row r="41" spans="2:12" x14ac:dyDescent="0.25">
      <c r="B41" s="913"/>
      <c r="C41" s="908" t="s">
        <v>260</v>
      </c>
      <c r="D41" s="908"/>
      <c r="E41" s="908"/>
      <c r="F41" s="908"/>
      <c r="G41" s="908"/>
      <c r="H41" s="908"/>
      <c r="I41" s="553"/>
      <c r="J41" s="884"/>
      <c r="K41" s="905"/>
      <c r="L41" s="554"/>
    </row>
    <row r="42" spans="2:12" ht="24" x14ac:dyDescent="0.25">
      <c r="B42" s="913"/>
      <c r="C42" s="556" t="s">
        <v>327</v>
      </c>
      <c r="D42" s="556"/>
      <c r="E42" s="556"/>
      <c r="F42" s="556"/>
      <c r="G42" s="556"/>
      <c r="H42" s="556"/>
      <c r="I42" s="553"/>
      <c r="J42" s="884"/>
      <c r="K42" s="905"/>
      <c r="L42" s="554"/>
    </row>
    <row r="43" spans="2:12" x14ac:dyDescent="0.25">
      <c r="B43" s="913"/>
      <c r="C43" s="908" t="s">
        <v>261</v>
      </c>
      <c r="D43" s="908"/>
      <c r="E43" s="908"/>
      <c r="F43" s="908"/>
      <c r="G43" s="908"/>
      <c r="H43" s="908"/>
      <c r="I43" s="553"/>
      <c r="J43" s="884"/>
      <c r="K43" s="905"/>
      <c r="L43" s="554"/>
    </row>
    <row r="44" spans="2:12" x14ac:dyDescent="0.25">
      <c r="B44" s="913"/>
      <c r="C44" s="909" t="s">
        <v>328</v>
      </c>
      <c r="D44" s="909"/>
      <c r="E44" s="909"/>
      <c r="F44" s="909"/>
      <c r="G44" s="909"/>
      <c r="H44" s="909"/>
      <c r="I44" s="553"/>
      <c r="J44" s="884"/>
      <c r="K44" s="905"/>
      <c r="L44" s="554"/>
    </row>
    <row r="45" spans="2:12" x14ac:dyDescent="0.25">
      <c r="B45" s="913"/>
      <c r="C45" s="908" t="s">
        <v>329</v>
      </c>
      <c r="D45" s="908"/>
      <c r="E45" s="545"/>
      <c r="F45" s="545"/>
      <c r="G45" s="545"/>
      <c r="H45" s="545"/>
      <c r="I45" s="553"/>
      <c r="J45" s="884"/>
      <c r="K45" s="905"/>
      <c r="L45" s="554"/>
    </row>
    <row r="46" spans="2:12" x14ac:dyDescent="0.25">
      <c r="B46" s="913"/>
      <c r="C46" s="908" t="s">
        <v>330</v>
      </c>
      <c r="D46" s="908"/>
      <c r="E46" s="545"/>
      <c r="F46" s="545"/>
      <c r="G46" s="545"/>
      <c r="H46" s="545"/>
      <c r="I46" s="553"/>
      <c r="J46" s="884"/>
      <c r="K46" s="905"/>
      <c r="L46" s="554"/>
    </row>
    <row r="47" spans="2:12" x14ac:dyDescent="0.25">
      <c r="B47" s="913"/>
      <c r="C47" s="908" t="s">
        <v>331</v>
      </c>
      <c r="D47" s="908"/>
      <c r="E47" s="545"/>
      <c r="F47" s="545"/>
      <c r="G47" s="545"/>
      <c r="H47" s="545"/>
      <c r="I47" s="553"/>
      <c r="J47" s="884"/>
      <c r="K47" s="905"/>
      <c r="L47" s="554"/>
    </row>
    <row r="48" spans="2:12" x14ac:dyDescent="0.25">
      <c r="B48" s="913"/>
      <c r="C48" s="908" t="s">
        <v>332</v>
      </c>
      <c r="D48" s="908"/>
      <c r="E48" s="545"/>
      <c r="F48" s="545"/>
      <c r="G48" s="545"/>
      <c r="H48" s="545"/>
      <c r="I48" s="553"/>
      <c r="J48" s="884"/>
      <c r="K48" s="905"/>
      <c r="L48" s="554"/>
    </row>
    <row r="49" spans="2:12" x14ac:dyDescent="0.25">
      <c r="B49" s="913"/>
      <c r="C49" s="914" t="s">
        <v>333</v>
      </c>
      <c r="D49" s="914"/>
      <c r="E49" s="914"/>
      <c r="F49" s="914"/>
      <c r="G49" s="914"/>
      <c r="H49" s="914"/>
      <c r="I49" s="553"/>
      <c r="J49" s="884"/>
      <c r="K49" s="905"/>
      <c r="L49" s="554"/>
    </row>
    <row r="50" spans="2:12" x14ac:dyDescent="0.25">
      <c r="B50" s="552">
        <v>60</v>
      </c>
      <c r="C50" s="557" t="s">
        <v>334</v>
      </c>
      <c r="D50" s="557"/>
      <c r="E50" s="557"/>
      <c r="F50" s="557"/>
      <c r="G50" s="557"/>
      <c r="H50" s="557"/>
      <c r="I50" s="553"/>
      <c r="J50" s="885"/>
      <c r="K50" s="906"/>
      <c r="L50" s="554"/>
    </row>
    <row r="51" spans="2:12" ht="96" x14ac:dyDescent="0.25">
      <c r="B51" s="552">
        <v>62</v>
      </c>
      <c r="C51" s="907" t="s">
        <v>1008</v>
      </c>
      <c r="D51" s="907"/>
      <c r="E51" s="907"/>
      <c r="F51" s="907"/>
      <c r="G51" s="907"/>
      <c r="H51" s="907"/>
      <c r="I51" s="553"/>
      <c r="J51" s="545" t="s">
        <v>1174</v>
      </c>
      <c r="K51" s="545" t="s">
        <v>1436</v>
      </c>
      <c r="L51" s="545"/>
    </row>
    <row r="52" spans="2:12" ht="180" x14ac:dyDescent="0.25">
      <c r="B52" s="552">
        <v>63</v>
      </c>
      <c r="C52" s="907" t="s">
        <v>1009</v>
      </c>
      <c r="D52" s="907"/>
      <c r="E52" s="907"/>
      <c r="F52" s="907"/>
      <c r="G52" s="907"/>
      <c r="H52" s="907"/>
      <c r="I52" s="553"/>
      <c r="J52" s="545" t="s">
        <v>1431</v>
      </c>
      <c r="K52" s="545" t="s">
        <v>1436</v>
      </c>
      <c r="L52" s="545" t="s">
        <v>336</v>
      </c>
    </row>
    <row r="53" spans="2:12" x14ac:dyDescent="0.25">
      <c r="C53" s="250"/>
      <c r="D53" s="250"/>
      <c r="E53" s="250"/>
      <c r="F53" s="250"/>
      <c r="G53" s="250"/>
      <c r="H53" s="250"/>
      <c r="I53" s="251"/>
      <c r="J53" s="34"/>
      <c r="K53" s="42"/>
      <c r="L53" s="28"/>
    </row>
    <row r="54" spans="2:12" x14ac:dyDescent="0.25">
      <c r="B54" s="28"/>
      <c r="F54" s="28"/>
      <c r="G54" s="28"/>
      <c r="H54" s="28"/>
      <c r="J54" s="28"/>
      <c r="K54" s="28"/>
      <c r="L54" s="28"/>
    </row>
    <row r="55" spans="2:12" x14ac:dyDescent="0.25">
      <c r="B55" s="28"/>
      <c r="F55" s="28"/>
      <c r="G55" s="28"/>
      <c r="H55" s="28"/>
      <c r="J55" s="28"/>
      <c r="K55" s="28"/>
      <c r="L55" s="28"/>
    </row>
    <row r="56" spans="2:12" x14ac:dyDescent="0.25">
      <c r="B56" s="28"/>
      <c r="F56" s="28"/>
      <c r="G56" s="28"/>
      <c r="H56" s="28"/>
      <c r="J56" s="28"/>
      <c r="K56" s="28"/>
      <c r="L56" s="28"/>
    </row>
    <row r="57" spans="2:12" x14ac:dyDescent="0.25">
      <c r="B57" s="28"/>
      <c r="F57" s="28"/>
      <c r="G57" s="28"/>
      <c r="H57" s="28"/>
      <c r="J57" s="28"/>
      <c r="K57" s="28"/>
      <c r="L57" s="28"/>
    </row>
    <row r="58" spans="2:12" x14ac:dyDescent="0.25">
      <c r="B58" s="28"/>
      <c r="F58" s="28"/>
      <c r="G58" s="28"/>
      <c r="H58" s="28"/>
      <c r="J58" s="28"/>
      <c r="K58" s="28"/>
      <c r="L58" s="28"/>
    </row>
    <row r="59" spans="2:12" x14ac:dyDescent="0.25">
      <c r="B59" s="28"/>
      <c r="F59" s="28"/>
      <c r="G59" s="28"/>
      <c r="H59" s="28"/>
      <c r="J59" s="28"/>
      <c r="K59" s="28"/>
      <c r="L59" s="28"/>
    </row>
    <row r="60" spans="2:12" x14ac:dyDescent="0.25">
      <c r="B60" s="28"/>
      <c r="F60" s="28"/>
      <c r="G60" s="28"/>
      <c r="H60" s="28"/>
      <c r="J60" s="28"/>
      <c r="K60" s="28"/>
      <c r="L60" s="28"/>
    </row>
    <row r="61" spans="2:12" x14ac:dyDescent="0.25">
      <c r="B61" s="28"/>
      <c r="F61" s="28"/>
      <c r="G61" s="28"/>
      <c r="H61" s="28"/>
      <c r="J61" s="28"/>
      <c r="K61" s="28"/>
      <c r="L61" s="28"/>
    </row>
    <row r="62" spans="2:12" x14ac:dyDescent="0.25">
      <c r="B62" s="28"/>
      <c r="F62" s="28"/>
      <c r="G62" s="28"/>
      <c r="H62" s="28"/>
      <c r="J62" s="28"/>
      <c r="K62" s="28"/>
      <c r="L62" s="28"/>
    </row>
    <row r="63" spans="2:12" x14ac:dyDescent="0.25">
      <c r="B63" s="28"/>
      <c r="F63" s="28"/>
      <c r="G63" s="28"/>
      <c r="H63" s="28"/>
      <c r="J63" s="28"/>
      <c r="K63" s="28"/>
      <c r="L63" s="28"/>
    </row>
    <row r="64" spans="2:12" x14ac:dyDescent="0.25">
      <c r="B64" s="28"/>
      <c r="F64" s="28"/>
      <c r="G64" s="28"/>
      <c r="H64" s="28"/>
      <c r="J64" s="28"/>
      <c r="K64" s="28"/>
      <c r="L64" s="28"/>
    </row>
    <row r="65" spans="2:12" x14ac:dyDescent="0.25">
      <c r="B65" s="28"/>
      <c r="F65" s="28"/>
      <c r="G65" s="28"/>
      <c r="H65" s="28"/>
      <c r="J65" s="28"/>
      <c r="K65" s="28"/>
      <c r="L65" s="28"/>
    </row>
    <row r="66" spans="2:12" x14ac:dyDescent="0.25">
      <c r="B66" s="28"/>
      <c r="F66" s="28"/>
      <c r="G66" s="28"/>
      <c r="H66" s="28"/>
      <c r="J66" s="28"/>
      <c r="K66" s="28"/>
      <c r="L66" s="28"/>
    </row>
    <row r="67" spans="2:12" x14ac:dyDescent="0.25">
      <c r="B67" s="28"/>
      <c r="F67" s="28"/>
      <c r="G67" s="28"/>
      <c r="H67" s="28"/>
      <c r="J67" s="28"/>
      <c r="K67" s="28"/>
      <c r="L67" s="28"/>
    </row>
    <row r="68" spans="2:12" x14ac:dyDescent="0.25">
      <c r="B68" s="28"/>
      <c r="F68" s="28"/>
      <c r="G68" s="28"/>
      <c r="H68" s="28"/>
      <c r="J68" s="28"/>
      <c r="K68" s="28"/>
      <c r="L68" s="28"/>
    </row>
    <row r="69" spans="2:12" x14ac:dyDescent="0.25">
      <c r="B69" s="28"/>
      <c r="F69" s="28"/>
      <c r="G69" s="28"/>
      <c r="H69" s="28"/>
      <c r="J69" s="28"/>
      <c r="K69" s="28"/>
      <c r="L69" s="28"/>
    </row>
    <row r="70" spans="2:12" x14ac:dyDescent="0.25">
      <c r="B70" s="28"/>
      <c r="F70" s="28"/>
      <c r="G70" s="28"/>
      <c r="H70" s="28"/>
      <c r="J70" s="28"/>
      <c r="K70" s="28"/>
      <c r="L70" s="28"/>
    </row>
    <row r="71" spans="2:12" x14ac:dyDescent="0.25">
      <c r="B71" s="28"/>
      <c r="F71" s="28"/>
      <c r="G71" s="28"/>
      <c r="H71" s="28"/>
      <c r="J71" s="28"/>
      <c r="K71" s="28"/>
      <c r="L71" s="28"/>
    </row>
    <row r="72" spans="2:12" x14ac:dyDescent="0.25">
      <c r="B72" s="28"/>
      <c r="F72" s="28"/>
      <c r="G72" s="28"/>
      <c r="H72" s="28"/>
      <c r="J72" s="28"/>
      <c r="K72" s="28"/>
      <c r="L72" s="28"/>
    </row>
    <row r="73" spans="2:12" x14ac:dyDescent="0.25">
      <c r="B73" s="28"/>
      <c r="F73" s="28"/>
      <c r="G73" s="28"/>
      <c r="H73" s="28"/>
      <c r="J73" s="28"/>
      <c r="K73" s="28"/>
      <c r="L73" s="28"/>
    </row>
    <row r="74" spans="2:12" x14ac:dyDescent="0.25">
      <c r="B74" s="28"/>
      <c r="F74" s="28"/>
      <c r="G74" s="28"/>
      <c r="H74" s="28"/>
      <c r="J74" s="28"/>
      <c r="K74" s="28"/>
      <c r="L74" s="28"/>
    </row>
    <row r="75" spans="2:12" x14ac:dyDescent="0.25">
      <c r="B75" s="28"/>
      <c r="F75" s="28"/>
      <c r="G75" s="28"/>
      <c r="H75" s="28"/>
      <c r="J75" s="28"/>
      <c r="K75" s="28"/>
      <c r="L75" s="28"/>
    </row>
    <row r="76" spans="2:12" x14ac:dyDescent="0.25">
      <c r="B76" s="28"/>
      <c r="F76" s="28"/>
      <c r="G76" s="28"/>
      <c r="H76" s="28"/>
      <c r="J76" s="28"/>
      <c r="K76" s="28"/>
      <c r="L76" s="28"/>
    </row>
    <row r="77" spans="2:12" x14ac:dyDescent="0.25">
      <c r="B77" s="28"/>
      <c r="F77" s="28"/>
      <c r="G77" s="28"/>
      <c r="H77" s="28"/>
      <c r="J77" s="28"/>
      <c r="K77" s="28"/>
      <c r="L77" s="28"/>
    </row>
    <row r="78" spans="2:12" x14ac:dyDescent="0.25">
      <c r="B78" s="28"/>
      <c r="F78" s="28"/>
      <c r="G78" s="28"/>
      <c r="H78" s="28"/>
      <c r="J78" s="28"/>
      <c r="K78" s="28"/>
      <c r="L78" s="28"/>
    </row>
    <row r="79" spans="2:12" x14ac:dyDescent="0.25">
      <c r="B79" s="28"/>
      <c r="F79" s="28"/>
      <c r="G79" s="28"/>
      <c r="H79" s="28"/>
      <c r="J79" s="28"/>
      <c r="K79" s="28"/>
      <c r="L79" s="28"/>
    </row>
    <row r="80" spans="2:12" x14ac:dyDescent="0.25">
      <c r="B80" s="28"/>
      <c r="F80" s="28"/>
      <c r="G80" s="28"/>
      <c r="H80" s="28"/>
      <c r="J80" s="28"/>
      <c r="K80" s="28"/>
      <c r="L80" s="28"/>
    </row>
    <row r="81" spans="2:12" x14ac:dyDescent="0.25">
      <c r="B81" s="28"/>
      <c r="F81" s="28"/>
      <c r="G81" s="28"/>
      <c r="H81" s="28"/>
      <c r="J81" s="28"/>
      <c r="K81" s="28"/>
      <c r="L81" s="28"/>
    </row>
    <row r="82" spans="2:12" x14ac:dyDescent="0.25">
      <c r="B82" s="28"/>
      <c r="F82" s="28"/>
      <c r="G82" s="28"/>
      <c r="H82" s="28"/>
      <c r="J82" s="28"/>
      <c r="K82" s="28"/>
      <c r="L82" s="28"/>
    </row>
    <row r="83" spans="2:12" x14ac:dyDescent="0.25">
      <c r="B83" s="28"/>
      <c r="F83" s="28"/>
      <c r="G83" s="28"/>
      <c r="H83" s="28"/>
      <c r="J83" s="28"/>
      <c r="K83" s="28"/>
      <c r="L83" s="28"/>
    </row>
    <row r="84" spans="2:12" x14ac:dyDescent="0.25">
      <c r="B84" s="28"/>
      <c r="F84" s="28"/>
      <c r="G84" s="28"/>
      <c r="H84" s="28"/>
      <c r="J84" s="28"/>
      <c r="K84" s="28"/>
      <c r="L84" s="28"/>
    </row>
    <row r="85" spans="2:12" x14ac:dyDescent="0.25">
      <c r="B85" s="28"/>
      <c r="F85" s="28"/>
      <c r="G85" s="28"/>
      <c r="H85" s="28"/>
      <c r="J85" s="28"/>
      <c r="K85" s="28"/>
      <c r="L85" s="28"/>
    </row>
    <row r="86" spans="2:12" x14ac:dyDescent="0.25">
      <c r="B86" s="28"/>
      <c r="F86" s="28"/>
      <c r="G86" s="28"/>
      <c r="H86" s="28"/>
      <c r="J86" s="28"/>
      <c r="K86" s="28"/>
      <c r="L86" s="28"/>
    </row>
    <row r="87" spans="2:12" x14ac:dyDescent="0.25">
      <c r="B87" s="28"/>
      <c r="F87" s="28"/>
      <c r="G87" s="28"/>
      <c r="H87" s="28"/>
      <c r="J87" s="28"/>
      <c r="K87" s="28"/>
      <c r="L87" s="28"/>
    </row>
    <row r="88" spans="2:12" x14ac:dyDescent="0.25">
      <c r="B88" s="28"/>
      <c r="F88" s="28"/>
      <c r="G88" s="28"/>
      <c r="H88" s="28"/>
      <c r="J88" s="28"/>
      <c r="K88" s="28"/>
      <c r="L88" s="28"/>
    </row>
    <row r="89" spans="2:12" x14ac:dyDescent="0.25">
      <c r="B89" s="28"/>
      <c r="F89" s="28"/>
      <c r="G89" s="28"/>
      <c r="H89" s="28"/>
      <c r="J89" s="28"/>
      <c r="K89" s="28"/>
      <c r="L89" s="28"/>
    </row>
    <row r="90" spans="2:12" x14ac:dyDescent="0.25">
      <c r="B90" s="28"/>
      <c r="F90" s="28"/>
      <c r="G90" s="28"/>
      <c r="H90" s="28"/>
      <c r="J90" s="28"/>
      <c r="K90" s="28"/>
      <c r="L90" s="28"/>
    </row>
    <row r="91" spans="2:12" x14ac:dyDescent="0.25">
      <c r="B91" s="28"/>
      <c r="F91" s="28"/>
      <c r="G91" s="28"/>
      <c r="H91" s="28"/>
      <c r="J91" s="28"/>
      <c r="K91" s="28"/>
      <c r="L91" s="28"/>
    </row>
    <row r="92" spans="2:12" x14ac:dyDescent="0.25">
      <c r="B92" s="28"/>
      <c r="F92" s="28"/>
      <c r="G92" s="28"/>
      <c r="H92" s="28"/>
      <c r="J92" s="28"/>
      <c r="K92" s="28"/>
      <c r="L92" s="28"/>
    </row>
    <row r="93" spans="2:12" x14ac:dyDescent="0.25">
      <c r="B93" s="28"/>
      <c r="F93" s="28"/>
      <c r="G93" s="28"/>
      <c r="H93" s="28"/>
      <c r="J93" s="28"/>
      <c r="K93" s="28"/>
      <c r="L93" s="28"/>
    </row>
    <row r="94" spans="2:12" x14ac:dyDescent="0.25">
      <c r="B94" s="28"/>
      <c r="F94" s="28"/>
      <c r="G94" s="28"/>
      <c r="H94" s="28"/>
      <c r="J94" s="28"/>
      <c r="K94" s="28"/>
      <c r="L94" s="28"/>
    </row>
    <row r="95" spans="2:12" x14ac:dyDescent="0.25">
      <c r="B95" s="28"/>
      <c r="F95" s="28"/>
      <c r="G95" s="28"/>
      <c r="H95" s="28"/>
      <c r="J95" s="28"/>
      <c r="K95" s="28"/>
      <c r="L95" s="28"/>
    </row>
    <row r="96" spans="2:12" x14ac:dyDescent="0.25">
      <c r="B96" s="28"/>
      <c r="F96" s="28"/>
      <c r="G96" s="28"/>
      <c r="H96" s="28"/>
      <c r="J96" s="28"/>
      <c r="K96" s="28"/>
      <c r="L96" s="28"/>
    </row>
    <row r="97" spans="2:12" x14ac:dyDescent="0.25">
      <c r="B97" s="28"/>
      <c r="F97" s="28"/>
      <c r="G97" s="28"/>
      <c r="H97" s="28"/>
      <c r="J97" s="28"/>
      <c r="K97" s="28"/>
      <c r="L97" s="28"/>
    </row>
    <row r="98" spans="2:12" x14ac:dyDescent="0.25">
      <c r="B98" s="28"/>
      <c r="F98" s="28"/>
      <c r="G98" s="28"/>
      <c r="H98" s="28"/>
      <c r="J98" s="28"/>
      <c r="K98" s="28"/>
      <c r="L98" s="28"/>
    </row>
    <row r="99" spans="2:12" x14ac:dyDescent="0.25">
      <c r="B99" s="28"/>
      <c r="F99" s="28"/>
      <c r="G99" s="28"/>
      <c r="H99" s="28"/>
      <c r="J99" s="28"/>
      <c r="K99" s="28"/>
      <c r="L99" s="28"/>
    </row>
    <row r="100" spans="2:12" x14ac:dyDescent="0.25">
      <c r="B100" s="28"/>
      <c r="F100" s="28"/>
      <c r="G100" s="28"/>
      <c r="H100" s="28"/>
      <c r="J100" s="28"/>
      <c r="K100" s="28"/>
      <c r="L100" s="28"/>
    </row>
    <row r="101" spans="2:12" x14ac:dyDescent="0.25">
      <c r="B101" s="28"/>
      <c r="F101" s="28"/>
      <c r="G101" s="28"/>
      <c r="H101" s="28"/>
      <c r="J101" s="28"/>
      <c r="K101" s="28"/>
      <c r="L101" s="28"/>
    </row>
    <row r="102" spans="2:12" x14ac:dyDescent="0.25">
      <c r="B102" s="28"/>
      <c r="F102" s="28"/>
      <c r="G102" s="28"/>
      <c r="H102" s="28"/>
      <c r="J102" s="28"/>
      <c r="K102" s="28"/>
      <c r="L102" s="28"/>
    </row>
    <row r="103" spans="2:12" x14ac:dyDescent="0.25">
      <c r="B103" s="28"/>
      <c r="F103" s="28"/>
      <c r="G103" s="28"/>
      <c r="H103" s="28"/>
      <c r="J103" s="28"/>
      <c r="K103" s="28"/>
      <c r="L103" s="28"/>
    </row>
    <row r="104" spans="2:12" x14ac:dyDescent="0.25">
      <c r="B104" s="28"/>
      <c r="F104" s="28"/>
      <c r="G104" s="28"/>
      <c r="H104" s="28"/>
      <c r="J104" s="28"/>
      <c r="K104" s="28"/>
      <c r="L104" s="28"/>
    </row>
    <row r="105" spans="2:12" x14ac:dyDescent="0.25">
      <c r="B105" s="28"/>
      <c r="F105" s="28"/>
      <c r="G105" s="28"/>
      <c r="H105" s="28"/>
      <c r="J105" s="28"/>
      <c r="K105" s="28"/>
      <c r="L105" s="28"/>
    </row>
    <row r="106" spans="2:12" x14ac:dyDescent="0.25">
      <c r="B106" s="28"/>
      <c r="F106" s="28"/>
      <c r="G106" s="28"/>
      <c r="H106" s="28"/>
      <c r="J106" s="28"/>
      <c r="K106" s="28"/>
      <c r="L106" s="28"/>
    </row>
    <row r="107" spans="2:12" x14ac:dyDescent="0.25">
      <c r="B107" s="28"/>
      <c r="F107" s="28"/>
      <c r="G107" s="28"/>
      <c r="H107" s="28"/>
      <c r="J107" s="28"/>
      <c r="K107" s="28"/>
      <c r="L107" s="28"/>
    </row>
    <row r="108" spans="2:12" x14ac:dyDescent="0.25">
      <c r="B108" s="28"/>
      <c r="F108" s="28"/>
      <c r="G108" s="28"/>
      <c r="H108" s="28"/>
      <c r="J108" s="28"/>
      <c r="K108" s="28"/>
      <c r="L108" s="28"/>
    </row>
    <row r="109" spans="2:12" x14ac:dyDescent="0.25">
      <c r="B109" s="28"/>
      <c r="F109" s="28"/>
      <c r="G109" s="28"/>
      <c r="H109" s="28"/>
      <c r="J109" s="28"/>
      <c r="K109" s="28"/>
      <c r="L109" s="28"/>
    </row>
    <row r="110" spans="2:12" x14ac:dyDescent="0.25">
      <c r="B110" s="28"/>
      <c r="F110" s="28"/>
      <c r="G110" s="28"/>
      <c r="H110" s="28"/>
      <c r="J110" s="28"/>
      <c r="K110" s="28"/>
      <c r="L110" s="28"/>
    </row>
    <row r="111" spans="2:12" x14ac:dyDescent="0.25">
      <c r="B111" s="28"/>
      <c r="F111" s="28"/>
      <c r="G111" s="28"/>
      <c r="H111" s="28"/>
      <c r="J111" s="28"/>
      <c r="K111" s="28"/>
      <c r="L111" s="28"/>
    </row>
    <row r="112" spans="2:12" x14ac:dyDescent="0.25">
      <c r="B112" s="28"/>
      <c r="F112" s="28"/>
      <c r="G112" s="28"/>
      <c r="H112" s="28"/>
      <c r="J112" s="28"/>
      <c r="K112" s="28"/>
      <c r="L112" s="28"/>
    </row>
    <row r="113" spans="2:12" x14ac:dyDescent="0.25">
      <c r="B113" s="28"/>
      <c r="F113" s="28"/>
      <c r="G113" s="28"/>
      <c r="H113" s="28"/>
      <c r="J113" s="28"/>
      <c r="K113" s="28"/>
      <c r="L113" s="28"/>
    </row>
    <row r="114" spans="2:12" x14ac:dyDescent="0.25">
      <c r="B114" s="28"/>
      <c r="F114" s="28"/>
      <c r="G114" s="28"/>
      <c r="H114" s="28"/>
      <c r="J114" s="28"/>
      <c r="K114" s="28"/>
      <c r="L114" s="28"/>
    </row>
    <row r="115" spans="2:12" x14ac:dyDescent="0.25">
      <c r="B115" s="28"/>
      <c r="F115" s="28"/>
      <c r="G115" s="28"/>
      <c r="H115" s="28"/>
      <c r="J115" s="28"/>
      <c r="K115" s="28"/>
      <c r="L115" s="28"/>
    </row>
    <row r="116" spans="2:12" x14ac:dyDescent="0.25">
      <c r="B116" s="28"/>
      <c r="F116" s="28"/>
      <c r="G116" s="28"/>
      <c r="H116" s="28"/>
      <c r="J116" s="28"/>
      <c r="K116" s="28"/>
      <c r="L116" s="28"/>
    </row>
    <row r="117" spans="2:12" x14ac:dyDescent="0.25">
      <c r="B117" s="28"/>
      <c r="F117" s="28"/>
      <c r="G117" s="28"/>
      <c r="H117" s="28"/>
      <c r="J117" s="28"/>
      <c r="K117" s="28"/>
      <c r="L117" s="28"/>
    </row>
    <row r="118" spans="2:12" x14ac:dyDescent="0.25">
      <c r="B118" s="28"/>
      <c r="F118" s="28"/>
      <c r="G118" s="28"/>
      <c r="H118" s="28"/>
      <c r="J118" s="28"/>
      <c r="K118" s="28"/>
      <c r="L118" s="28"/>
    </row>
    <row r="119" spans="2:12" x14ac:dyDescent="0.25">
      <c r="B119" s="28"/>
      <c r="F119" s="28"/>
      <c r="G119" s="28"/>
      <c r="H119" s="28"/>
      <c r="J119" s="28"/>
      <c r="K119" s="28"/>
      <c r="L119" s="28"/>
    </row>
    <row r="120" spans="2:12" x14ac:dyDescent="0.25">
      <c r="B120" s="28"/>
      <c r="F120" s="28"/>
      <c r="G120" s="28"/>
      <c r="H120" s="28"/>
      <c r="J120" s="28"/>
      <c r="K120" s="28"/>
      <c r="L120" s="28"/>
    </row>
    <row r="121" spans="2:12" x14ac:dyDescent="0.25">
      <c r="B121" s="28"/>
      <c r="F121" s="28"/>
      <c r="G121" s="28"/>
      <c r="H121" s="28"/>
      <c r="J121" s="28"/>
      <c r="K121" s="28"/>
      <c r="L121" s="28"/>
    </row>
    <row r="122" spans="2:12" x14ac:dyDescent="0.25">
      <c r="B122" s="28"/>
      <c r="F122" s="28"/>
      <c r="G122" s="28"/>
      <c r="H122" s="28"/>
      <c r="J122" s="28"/>
      <c r="K122" s="28"/>
      <c r="L122" s="28"/>
    </row>
    <row r="123" spans="2:12" x14ac:dyDescent="0.25">
      <c r="B123" s="28"/>
      <c r="F123" s="28"/>
      <c r="G123" s="28"/>
      <c r="H123" s="28"/>
      <c r="J123" s="28"/>
      <c r="K123" s="28"/>
      <c r="L123" s="28"/>
    </row>
    <row r="124" spans="2:12" x14ac:dyDescent="0.25">
      <c r="B124" s="28"/>
      <c r="F124" s="28"/>
      <c r="G124" s="28"/>
      <c r="H124" s="28"/>
      <c r="J124" s="28"/>
      <c r="K124" s="28"/>
      <c r="L124" s="28"/>
    </row>
    <row r="125" spans="2:12" x14ac:dyDescent="0.25">
      <c r="B125" s="28"/>
      <c r="F125" s="28"/>
      <c r="G125" s="28"/>
      <c r="H125" s="28"/>
      <c r="J125" s="28"/>
      <c r="K125" s="28"/>
      <c r="L125" s="28"/>
    </row>
    <row r="126" spans="2:12" x14ac:dyDescent="0.25">
      <c r="B126" s="28"/>
      <c r="F126" s="28"/>
      <c r="G126" s="28"/>
      <c r="H126" s="28"/>
      <c r="J126" s="28"/>
      <c r="K126" s="28"/>
      <c r="L126" s="28"/>
    </row>
    <row r="127" spans="2:12" x14ac:dyDescent="0.25">
      <c r="B127" s="28"/>
      <c r="F127" s="28"/>
      <c r="G127" s="28"/>
      <c r="H127" s="28"/>
      <c r="J127" s="28"/>
      <c r="K127" s="28"/>
      <c r="L127" s="28"/>
    </row>
    <row r="128" spans="2:12" x14ac:dyDescent="0.25">
      <c r="B128" s="28"/>
      <c r="F128" s="28"/>
      <c r="G128" s="28"/>
      <c r="H128" s="28"/>
      <c r="J128" s="28"/>
      <c r="K128" s="28"/>
      <c r="L128" s="28"/>
    </row>
    <row r="129" spans="2:12" x14ac:dyDescent="0.25">
      <c r="B129" s="28"/>
      <c r="F129" s="28"/>
      <c r="G129" s="28"/>
      <c r="H129" s="28"/>
      <c r="J129" s="28"/>
      <c r="K129" s="28"/>
      <c r="L129" s="28"/>
    </row>
    <row r="130" spans="2:12" x14ac:dyDescent="0.25">
      <c r="B130" s="28"/>
      <c r="F130" s="28"/>
      <c r="G130" s="28"/>
      <c r="H130" s="28"/>
      <c r="J130" s="28"/>
      <c r="K130" s="28"/>
      <c r="L130" s="28"/>
    </row>
    <row r="131" spans="2:12" x14ac:dyDescent="0.25">
      <c r="B131" s="28"/>
      <c r="F131" s="28"/>
      <c r="G131" s="28"/>
      <c r="H131" s="28"/>
      <c r="J131" s="28"/>
      <c r="K131" s="28"/>
      <c r="L131" s="28"/>
    </row>
    <row r="132" spans="2:12" x14ac:dyDescent="0.25">
      <c r="B132" s="28"/>
      <c r="F132" s="28"/>
      <c r="G132" s="28"/>
      <c r="H132" s="28"/>
      <c r="J132" s="28"/>
      <c r="K132" s="28"/>
      <c r="L132" s="28"/>
    </row>
    <row r="133" spans="2:12" x14ac:dyDescent="0.25">
      <c r="B133" s="28"/>
      <c r="F133" s="28"/>
      <c r="G133" s="28"/>
      <c r="H133" s="28"/>
      <c r="J133" s="28"/>
      <c r="K133" s="28"/>
      <c r="L133" s="28"/>
    </row>
    <row r="134" spans="2:12" x14ac:dyDescent="0.25">
      <c r="B134" s="28"/>
      <c r="F134" s="28"/>
      <c r="G134" s="28"/>
      <c r="H134" s="28"/>
      <c r="J134" s="28"/>
      <c r="K134" s="28"/>
      <c r="L134" s="28"/>
    </row>
    <row r="135" spans="2:12" x14ac:dyDescent="0.25">
      <c r="B135" s="28"/>
      <c r="F135" s="28"/>
      <c r="G135" s="28"/>
      <c r="H135" s="28"/>
      <c r="J135" s="28"/>
      <c r="K135" s="28"/>
      <c r="L135" s="28"/>
    </row>
    <row r="136" spans="2:12" x14ac:dyDescent="0.25">
      <c r="B136" s="28"/>
      <c r="F136" s="28"/>
      <c r="G136" s="28"/>
      <c r="H136" s="28"/>
      <c r="J136" s="28"/>
      <c r="K136" s="28"/>
      <c r="L136" s="28"/>
    </row>
    <row r="137" spans="2:12" x14ac:dyDescent="0.25">
      <c r="B137" s="28"/>
      <c r="F137" s="28"/>
      <c r="G137" s="28"/>
      <c r="H137" s="28"/>
      <c r="J137" s="28"/>
      <c r="K137" s="28"/>
      <c r="L137" s="28"/>
    </row>
    <row r="138" spans="2:12" x14ac:dyDescent="0.25">
      <c r="B138" s="28"/>
      <c r="F138" s="28"/>
      <c r="G138" s="28"/>
      <c r="H138" s="28"/>
      <c r="J138" s="28"/>
      <c r="K138" s="28"/>
      <c r="L138" s="28"/>
    </row>
    <row r="139" spans="2:12" x14ac:dyDescent="0.25">
      <c r="B139" s="28"/>
      <c r="F139" s="28"/>
      <c r="G139" s="28"/>
      <c r="H139" s="28"/>
      <c r="J139" s="28"/>
      <c r="K139" s="28"/>
      <c r="L139" s="28"/>
    </row>
    <row r="140" spans="2:12" x14ac:dyDescent="0.25">
      <c r="B140" s="28"/>
      <c r="F140" s="28"/>
      <c r="G140" s="28"/>
      <c r="H140" s="28"/>
      <c r="J140" s="28"/>
      <c r="K140" s="28"/>
      <c r="L140" s="28"/>
    </row>
    <row r="141" spans="2:12" x14ac:dyDescent="0.25">
      <c r="B141" s="28"/>
      <c r="F141" s="28"/>
      <c r="G141" s="28"/>
      <c r="H141" s="28"/>
      <c r="J141" s="28"/>
      <c r="K141" s="28"/>
      <c r="L141" s="28"/>
    </row>
    <row r="142" spans="2:12" x14ac:dyDescent="0.25">
      <c r="B142" s="28"/>
      <c r="F142" s="28"/>
      <c r="G142" s="28"/>
      <c r="H142" s="28"/>
      <c r="J142" s="28"/>
      <c r="K142" s="28"/>
      <c r="L142" s="28"/>
    </row>
    <row r="143" spans="2:12" x14ac:dyDescent="0.25">
      <c r="B143" s="28"/>
      <c r="F143" s="28"/>
      <c r="G143" s="28"/>
      <c r="H143" s="28"/>
      <c r="J143" s="28"/>
      <c r="K143" s="28"/>
      <c r="L143" s="28"/>
    </row>
    <row r="144" spans="2:12" x14ac:dyDescent="0.25">
      <c r="B144" s="28"/>
      <c r="F144" s="28"/>
      <c r="G144" s="28"/>
      <c r="H144" s="28"/>
      <c r="J144" s="28"/>
      <c r="K144" s="28"/>
      <c r="L144" s="28"/>
    </row>
    <row r="145" spans="2:12" x14ac:dyDescent="0.25">
      <c r="B145" s="28"/>
      <c r="F145" s="28"/>
      <c r="G145" s="28"/>
      <c r="H145" s="28"/>
      <c r="J145" s="28"/>
      <c r="K145" s="28"/>
      <c r="L145" s="28"/>
    </row>
    <row r="146" spans="2:12" x14ac:dyDescent="0.25">
      <c r="B146" s="28"/>
      <c r="F146" s="28"/>
      <c r="G146" s="28"/>
      <c r="H146" s="28"/>
      <c r="J146" s="28"/>
      <c r="K146" s="28"/>
      <c r="L146" s="28"/>
    </row>
    <row r="147" spans="2:12" x14ac:dyDescent="0.25">
      <c r="B147" s="28"/>
      <c r="F147" s="28"/>
      <c r="G147" s="28"/>
      <c r="H147" s="28"/>
      <c r="J147" s="28"/>
      <c r="K147" s="28"/>
      <c r="L147" s="28"/>
    </row>
    <row r="148" spans="2:12" x14ac:dyDescent="0.25">
      <c r="B148" s="28"/>
      <c r="F148" s="28"/>
      <c r="G148" s="28"/>
      <c r="H148" s="28"/>
      <c r="J148" s="28"/>
      <c r="K148" s="28"/>
      <c r="L148" s="28"/>
    </row>
    <row r="149" spans="2:12" x14ac:dyDescent="0.25">
      <c r="B149" s="28"/>
      <c r="F149" s="28"/>
      <c r="G149" s="28"/>
      <c r="H149" s="28"/>
      <c r="J149" s="28"/>
      <c r="K149" s="28"/>
      <c r="L149" s="28"/>
    </row>
    <row r="150" spans="2:12" x14ac:dyDescent="0.25">
      <c r="B150" s="28"/>
      <c r="F150" s="28"/>
      <c r="G150" s="28"/>
      <c r="H150" s="28"/>
      <c r="J150" s="28"/>
      <c r="K150" s="28"/>
      <c r="L150" s="28"/>
    </row>
    <row r="151" spans="2:12" x14ac:dyDescent="0.25">
      <c r="B151" s="28"/>
      <c r="F151" s="28"/>
      <c r="G151" s="28"/>
      <c r="H151" s="28"/>
      <c r="J151" s="28"/>
      <c r="K151" s="28"/>
      <c r="L151" s="28"/>
    </row>
    <row r="152" spans="2:12" x14ac:dyDescent="0.25">
      <c r="B152" s="28"/>
      <c r="F152" s="28"/>
      <c r="G152" s="28"/>
      <c r="H152" s="28"/>
      <c r="J152" s="28"/>
      <c r="K152" s="28"/>
      <c r="L152" s="28"/>
    </row>
    <row r="153" spans="2:12" x14ac:dyDescent="0.25">
      <c r="B153" s="28"/>
      <c r="F153" s="28"/>
      <c r="G153" s="28"/>
      <c r="H153" s="28"/>
      <c r="J153" s="28"/>
      <c r="K153" s="28"/>
      <c r="L153" s="28"/>
    </row>
    <row r="154" spans="2:12" x14ac:dyDescent="0.25">
      <c r="B154" s="28"/>
      <c r="F154" s="28"/>
      <c r="G154" s="28"/>
      <c r="H154" s="28"/>
      <c r="J154" s="28"/>
      <c r="K154" s="28"/>
      <c r="L154" s="28"/>
    </row>
    <row r="155" spans="2:12" x14ac:dyDescent="0.25">
      <c r="B155" s="28"/>
      <c r="F155" s="28"/>
      <c r="G155" s="28"/>
      <c r="H155" s="28"/>
      <c r="J155" s="28"/>
      <c r="K155" s="28"/>
      <c r="L155" s="28"/>
    </row>
    <row r="156" spans="2:12" x14ac:dyDescent="0.25">
      <c r="B156" s="28"/>
      <c r="F156" s="28"/>
      <c r="G156" s="28"/>
      <c r="H156" s="28"/>
      <c r="J156" s="28"/>
      <c r="K156" s="28"/>
      <c r="L156" s="28"/>
    </row>
    <row r="157" spans="2:12" x14ac:dyDescent="0.25">
      <c r="B157" s="28"/>
      <c r="F157" s="28"/>
      <c r="G157" s="28"/>
      <c r="H157" s="28"/>
      <c r="J157" s="28"/>
      <c r="K157" s="28"/>
      <c r="L157" s="28"/>
    </row>
    <row r="158" spans="2:12" x14ac:dyDescent="0.25">
      <c r="B158" s="28"/>
      <c r="F158" s="28"/>
      <c r="G158" s="28"/>
      <c r="H158" s="28"/>
      <c r="J158" s="28"/>
      <c r="K158" s="28"/>
      <c r="L158" s="28"/>
    </row>
    <row r="159" spans="2:12" x14ac:dyDescent="0.25">
      <c r="B159" s="28"/>
      <c r="F159" s="28"/>
      <c r="G159" s="28"/>
      <c r="H159" s="28"/>
      <c r="J159" s="28"/>
      <c r="K159" s="28"/>
      <c r="L159" s="28"/>
    </row>
    <row r="160" spans="2:12" x14ac:dyDescent="0.25">
      <c r="B160" s="28"/>
      <c r="F160" s="28"/>
      <c r="G160" s="28"/>
      <c r="H160" s="28"/>
      <c r="J160" s="28"/>
      <c r="K160" s="28"/>
      <c r="L160" s="28"/>
    </row>
    <row r="161" spans="2:12" x14ac:dyDescent="0.25">
      <c r="B161" s="28"/>
      <c r="F161" s="28"/>
      <c r="G161" s="28"/>
      <c r="H161" s="28"/>
      <c r="J161" s="28"/>
      <c r="K161" s="28"/>
      <c r="L161" s="28"/>
    </row>
    <row r="162" spans="2:12" x14ac:dyDescent="0.25">
      <c r="B162" s="28"/>
      <c r="F162" s="28"/>
      <c r="G162" s="28"/>
      <c r="H162" s="28"/>
      <c r="J162" s="28"/>
      <c r="K162" s="28"/>
      <c r="L162" s="28"/>
    </row>
    <row r="163" spans="2:12" x14ac:dyDescent="0.25">
      <c r="B163" s="28"/>
      <c r="F163" s="28"/>
      <c r="G163" s="28"/>
      <c r="H163" s="28"/>
      <c r="J163" s="28"/>
      <c r="K163" s="28"/>
      <c r="L163" s="28"/>
    </row>
    <row r="164" spans="2:12" x14ac:dyDescent="0.25">
      <c r="B164" s="28"/>
      <c r="F164" s="28"/>
      <c r="G164" s="28"/>
      <c r="H164" s="28"/>
      <c r="J164" s="28"/>
      <c r="K164" s="28"/>
      <c r="L164" s="28"/>
    </row>
    <row r="165" spans="2:12" x14ac:dyDescent="0.25">
      <c r="B165" s="28"/>
      <c r="F165" s="28"/>
      <c r="G165" s="28"/>
      <c r="H165" s="28"/>
      <c r="J165" s="28"/>
      <c r="K165" s="28"/>
      <c r="L165" s="28"/>
    </row>
    <row r="166" spans="2:12" x14ac:dyDescent="0.25">
      <c r="B166" s="28"/>
      <c r="F166" s="28"/>
      <c r="G166" s="28"/>
      <c r="H166" s="28"/>
      <c r="J166" s="28"/>
      <c r="K166" s="28"/>
      <c r="L166" s="28"/>
    </row>
    <row r="167" spans="2:12" x14ac:dyDescent="0.25">
      <c r="B167" s="28"/>
      <c r="F167" s="28"/>
      <c r="G167" s="28"/>
      <c r="H167" s="28"/>
      <c r="J167" s="28"/>
      <c r="K167" s="28"/>
      <c r="L167" s="28"/>
    </row>
    <row r="168" spans="2:12" x14ac:dyDescent="0.25">
      <c r="B168" s="28"/>
      <c r="F168" s="28"/>
      <c r="G168" s="28"/>
      <c r="H168" s="28"/>
      <c r="J168" s="28"/>
      <c r="K168" s="28"/>
      <c r="L168" s="28"/>
    </row>
    <row r="169" spans="2:12" x14ac:dyDescent="0.25">
      <c r="B169" s="28"/>
      <c r="F169" s="28"/>
      <c r="G169" s="28"/>
      <c r="H169" s="28"/>
      <c r="J169" s="28"/>
      <c r="K169" s="28"/>
      <c r="L169" s="28"/>
    </row>
    <row r="170" spans="2:12" x14ac:dyDescent="0.25">
      <c r="B170" s="28"/>
      <c r="F170" s="28"/>
      <c r="G170" s="28"/>
      <c r="H170" s="28"/>
      <c r="J170" s="28"/>
      <c r="K170" s="28"/>
      <c r="L170" s="28"/>
    </row>
    <row r="171" spans="2:12" x14ac:dyDescent="0.25">
      <c r="B171" s="28"/>
      <c r="F171" s="28"/>
      <c r="G171" s="28"/>
      <c r="H171" s="28"/>
      <c r="J171" s="28"/>
      <c r="K171" s="28"/>
      <c r="L171" s="28"/>
    </row>
    <row r="172" spans="2:12" x14ac:dyDescent="0.25">
      <c r="B172" s="28"/>
      <c r="F172" s="28"/>
      <c r="G172" s="28"/>
      <c r="H172" s="28"/>
      <c r="J172" s="28"/>
      <c r="K172" s="28"/>
      <c r="L172" s="28"/>
    </row>
    <row r="173" spans="2:12" x14ac:dyDescent="0.25">
      <c r="B173" s="28"/>
      <c r="F173" s="28"/>
      <c r="G173" s="28"/>
      <c r="H173" s="28"/>
      <c r="J173" s="28"/>
      <c r="K173" s="28"/>
      <c r="L173" s="28"/>
    </row>
    <row r="174" spans="2:12" x14ac:dyDescent="0.25">
      <c r="B174" s="28"/>
      <c r="F174" s="28"/>
      <c r="G174" s="28"/>
      <c r="H174" s="28"/>
      <c r="J174" s="28"/>
      <c r="K174" s="28"/>
      <c r="L174" s="28"/>
    </row>
    <row r="175" spans="2:12" x14ac:dyDescent="0.25">
      <c r="B175" s="28"/>
      <c r="F175" s="28"/>
      <c r="G175" s="28"/>
      <c r="H175" s="28"/>
      <c r="J175" s="28"/>
      <c r="K175" s="28"/>
      <c r="L175" s="28"/>
    </row>
    <row r="176" spans="2:12" x14ac:dyDescent="0.25">
      <c r="B176" s="28"/>
      <c r="F176" s="28"/>
      <c r="G176" s="28"/>
      <c r="H176" s="28"/>
      <c r="J176" s="28"/>
      <c r="K176" s="28"/>
      <c r="L176" s="28"/>
    </row>
    <row r="177" spans="2:12" x14ac:dyDescent="0.25">
      <c r="B177" s="28"/>
      <c r="F177" s="28"/>
      <c r="G177" s="28"/>
      <c r="H177" s="28"/>
      <c r="J177" s="28"/>
      <c r="K177" s="28"/>
      <c r="L177" s="28"/>
    </row>
    <row r="178" spans="2:12" x14ac:dyDescent="0.25">
      <c r="B178" s="28"/>
      <c r="F178" s="28"/>
      <c r="G178" s="28"/>
      <c r="H178" s="28"/>
      <c r="J178" s="28"/>
      <c r="K178" s="28"/>
      <c r="L178" s="28"/>
    </row>
    <row r="179" spans="2:12" x14ac:dyDescent="0.25">
      <c r="B179" s="28"/>
      <c r="F179" s="28"/>
      <c r="G179" s="28"/>
      <c r="H179" s="28"/>
      <c r="J179" s="28"/>
      <c r="K179" s="28"/>
      <c r="L179" s="28"/>
    </row>
    <row r="180" spans="2:12" x14ac:dyDescent="0.25">
      <c r="B180" s="28"/>
      <c r="F180" s="28"/>
      <c r="G180" s="28"/>
      <c r="H180" s="28"/>
      <c r="J180" s="28"/>
      <c r="K180" s="28"/>
      <c r="L180" s="28"/>
    </row>
    <row r="181" spans="2:12" x14ac:dyDescent="0.25">
      <c r="B181" s="28"/>
      <c r="F181" s="28"/>
      <c r="G181" s="28"/>
      <c r="H181" s="28"/>
      <c r="J181" s="28"/>
      <c r="K181" s="28"/>
      <c r="L181" s="28"/>
    </row>
    <row r="182" spans="2:12" x14ac:dyDescent="0.25">
      <c r="B182" s="28"/>
      <c r="F182" s="28"/>
      <c r="G182" s="28"/>
      <c r="H182" s="28"/>
      <c r="J182" s="28"/>
      <c r="K182" s="28"/>
      <c r="L182" s="28"/>
    </row>
    <row r="183" spans="2:12" x14ac:dyDescent="0.25">
      <c r="B183" s="28"/>
      <c r="F183" s="28"/>
      <c r="G183" s="28"/>
      <c r="H183" s="28"/>
      <c r="J183" s="28"/>
      <c r="K183" s="28"/>
      <c r="L183" s="28"/>
    </row>
    <row r="184" spans="2:12" x14ac:dyDescent="0.25">
      <c r="B184" s="28"/>
      <c r="F184" s="28"/>
      <c r="G184" s="28"/>
      <c r="H184" s="28"/>
      <c r="J184" s="28"/>
      <c r="K184" s="28"/>
      <c r="L184" s="28"/>
    </row>
    <row r="185" spans="2:12" x14ac:dyDescent="0.25">
      <c r="B185" s="28"/>
      <c r="F185" s="28"/>
      <c r="G185" s="28"/>
      <c r="H185" s="28"/>
      <c r="J185" s="28"/>
      <c r="K185" s="28"/>
      <c r="L185" s="28"/>
    </row>
    <row r="186" spans="2:12" x14ac:dyDescent="0.25">
      <c r="B186" s="28"/>
      <c r="F186" s="28"/>
      <c r="G186" s="28"/>
      <c r="H186" s="28"/>
      <c r="J186" s="28"/>
      <c r="K186" s="28"/>
      <c r="L186" s="28"/>
    </row>
    <row r="187" spans="2:12" x14ac:dyDescent="0.25">
      <c r="B187" s="28"/>
      <c r="F187" s="28"/>
      <c r="G187" s="28"/>
      <c r="H187" s="28"/>
      <c r="J187" s="28"/>
      <c r="K187" s="28"/>
      <c r="L187" s="28"/>
    </row>
    <row r="188" spans="2:12" x14ac:dyDescent="0.25">
      <c r="B188" s="28"/>
      <c r="F188" s="28"/>
      <c r="G188" s="28"/>
      <c r="H188" s="28"/>
      <c r="J188" s="28"/>
      <c r="K188" s="28"/>
      <c r="L188" s="28"/>
    </row>
    <row r="189" spans="2:12" x14ac:dyDescent="0.25">
      <c r="B189" s="28"/>
      <c r="F189" s="28"/>
      <c r="G189" s="28"/>
      <c r="H189" s="28"/>
      <c r="J189" s="28"/>
      <c r="K189" s="28"/>
      <c r="L189" s="28"/>
    </row>
    <row r="190" spans="2:12" x14ac:dyDescent="0.25">
      <c r="B190" s="28"/>
      <c r="F190" s="28"/>
      <c r="G190" s="28"/>
      <c r="H190" s="28"/>
      <c r="J190" s="28"/>
      <c r="K190" s="28"/>
      <c r="L190" s="28"/>
    </row>
    <row r="191" spans="2:12" x14ac:dyDescent="0.25">
      <c r="B191" s="28"/>
      <c r="F191" s="28"/>
      <c r="G191" s="28"/>
      <c r="H191" s="28"/>
      <c r="J191" s="28"/>
      <c r="K191" s="28"/>
      <c r="L191" s="28"/>
    </row>
    <row r="192" spans="2:12" x14ac:dyDescent="0.25">
      <c r="B192" s="28"/>
      <c r="F192" s="28"/>
      <c r="G192" s="28"/>
      <c r="H192" s="28"/>
      <c r="J192" s="28"/>
      <c r="K192" s="28"/>
      <c r="L192" s="28"/>
    </row>
    <row r="193" spans="2:12" x14ac:dyDescent="0.25">
      <c r="B193" s="28"/>
      <c r="F193" s="28"/>
      <c r="G193" s="28"/>
      <c r="H193" s="28"/>
      <c r="J193" s="28"/>
      <c r="K193" s="28"/>
      <c r="L193" s="28"/>
    </row>
    <row r="194" spans="2:12" x14ac:dyDescent="0.25">
      <c r="B194" s="28"/>
      <c r="F194" s="28"/>
      <c r="G194" s="28"/>
      <c r="H194" s="28"/>
      <c r="J194" s="28"/>
      <c r="K194" s="28"/>
      <c r="L194" s="28"/>
    </row>
    <row r="195" spans="2:12" x14ac:dyDescent="0.25">
      <c r="B195" s="28"/>
      <c r="F195" s="28"/>
      <c r="G195" s="28"/>
      <c r="H195" s="28"/>
      <c r="J195" s="28"/>
      <c r="K195" s="28"/>
      <c r="L195" s="28"/>
    </row>
    <row r="196" spans="2:12" x14ac:dyDescent="0.25">
      <c r="B196" s="28"/>
      <c r="F196" s="28"/>
      <c r="G196" s="28"/>
      <c r="H196" s="28"/>
      <c r="J196" s="28"/>
      <c r="K196" s="28"/>
      <c r="L196" s="28"/>
    </row>
    <row r="197" spans="2:12" x14ac:dyDescent="0.25">
      <c r="B197" s="28"/>
      <c r="F197" s="28"/>
      <c r="G197" s="28"/>
      <c r="H197" s="28"/>
      <c r="J197" s="28"/>
      <c r="K197" s="28"/>
      <c r="L197" s="28"/>
    </row>
    <row r="198" spans="2:12" x14ac:dyDescent="0.25">
      <c r="B198" s="28"/>
      <c r="F198" s="28"/>
      <c r="G198" s="28"/>
      <c r="H198" s="28"/>
      <c r="J198" s="28"/>
      <c r="K198" s="28"/>
      <c r="L198" s="28"/>
    </row>
    <row r="199" spans="2:12" x14ac:dyDescent="0.25">
      <c r="B199" s="28"/>
      <c r="F199" s="28"/>
      <c r="G199" s="28"/>
      <c r="H199" s="28"/>
      <c r="J199" s="28"/>
      <c r="K199" s="28"/>
      <c r="L199" s="28"/>
    </row>
    <row r="200" spans="2:12" x14ac:dyDescent="0.25">
      <c r="B200" s="28"/>
      <c r="F200" s="28"/>
      <c r="G200" s="28"/>
      <c r="H200" s="28"/>
      <c r="J200" s="28"/>
      <c r="K200" s="28"/>
      <c r="L200" s="28"/>
    </row>
    <row r="201" spans="2:12" x14ac:dyDescent="0.25">
      <c r="B201" s="28"/>
      <c r="F201" s="28"/>
      <c r="G201" s="28"/>
      <c r="H201" s="28"/>
      <c r="J201" s="28"/>
      <c r="K201" s="28"/>
      <c r="L201" s="28"/>
    </row>
    <row r="202" spans="2:12" x14ac:dyDescent="0.25">
      <c r="B202" s="28"/>
      <c r="F202" s="28"/>
      <c r="G202" s="28"/>
      <c r="H202" s="28"/>
      <c r="J202" s="28"/>
      <c r="K202" s="28"/>
      <c r="L202" s="28"/>
    </row>
    <row r="203" spans="2:12" x14ac:dyDescent="0.25">
      <c r="B203" s="28"/>
      <c r="F203" s="28"/>
      <c r="G203" s="28"/>
      <c r="H203" s="28"/>
      <c r="J203" s="28"/>
      <c r="K203" s="28"/>
      <c r="L203" s="28"/>
    </row>
    <row r="204" spans="2:12" x14ac:dyDescent="0.25">
      <c r="B204" s="28"/>
      <c r="F204" s="28"/>
      <c r="G204" s="28"/>
      <c r="H204" s="28"/>
      <c r="J204" s="28"/>
      <c r="K204" s="28"/>
      <c r="L204" s="28"/>
    </row>
    <row r="205" spans="2:12" x14ac:dyDescent="0.25">
      <c r="B205" s="28"/>
      <c r="F205" s="28"/>
      <c r="G205" s="28"/>
      <c r="H205" s="28"/>
      <c r="J205" s="28"/>
      <c r="K205" s="28"/>
      <c r="L205" s="28"/>
    </row>
    <row r="206" spans="2:12" x14ac:dyDescent="0.25">
      <c r="B206" s="28"/>
      <c r="F206" s="28"/>
      <c r="G206" s="28"/>
      <c r="H206" s="28"/>
      <c r="J206" s="28"/>
      <c r="K206" s="28"/>
      <c r="L206" s="28"/>
    </row>
    <row r="207" spans="2:12" x14ac:dyDescent="0.25">
      <c r="B207" s="28"/>
      <c r="F207" s="28"/>
      <c r="G207" s="28"/>
      <c r="H207" s="28"/>
      <c r="J207" s="28"/>
      <c r="K207" s="28"/>
      <c r="L207" s="28"/>
    </row>
    <row r="208" spans="2:12" x14ac:dyDescent="0.25">
      <c r="B208" s="28"/>
      <c r="F208" s="28"/>
      <c r="G208" s="28"/>
      <c r="H208" s="28"/>
      <c r="J208" s="28"/>
      <c r="K208" s="28"/>
      <c r="L208" s="28"/>
    </row>
    <row r="209" spans="2:12" x14ac:dyDescent="0.25">
      <c r="B209" s="28"/>
      <c r="F209" s="28"/>
      <c r="G209" s="28"/>
      <c r="H209" s="28"/>
      <c r="J209" s="28"/>
      <c r="K209" s="28"/>
      <c r="L209" s="28"/>
    </row>
    <row r="210" spans="2:12" x14ac:dyDescent="0.25">
      <c r="B210" s="28"/>
      <c r="F210" s="28"/>
      <c r="G210" s="28"/>
      <c r="H210" s="28"/>
      <c r="J210" s="28"/>
      <c r="K210" s="28"/>
      <c r="L210" s="28"/>
    </row>
    <row r="211" spans="2:12" x14ac:dyDescent="0.25">
      <c r="B211" s="28"/>
      <c r="F211" s="28"/>
      <c r="G211" s="28"/>
      <c r="H211" s="28"/>
      <c r="J211" s="28"/>
      <c r="K211" s="28"/>
      <c r="L211" s="28"/>
    </row>
    <row r="212" spans="2:12" x14ac:dyDescent="0.25">
      <c r="B212" s="28"/>
      <c r="F212" s="28"/>
      <c r="G212" s="28"/>
      <c r="H212" s="28"/>
      <c r="J212" s="28"/>
      <c r="K212" s="28"/>
      <c r="L212" s="28"/>
    </row>
    <row r="213" spans="2:12" x14ac:dyDescent="0.25">
      <c r="B213" s="28"/>
      <c r="F213" s="28"/>
      <c r="G213" s="28"/>
      <c r="H213" s="28"/>
      <c r="J213" s="28"/>
      <c r="K213" s="28"/>
      <c r="L213" s="28"/>
    </row>
    <row r="214" spans="2:12" x14ac:dyDescent="0.25">
      <c r="B214" s="28"/>
      <c r="F214" s="28"/>
      <c r="G214" s="28"/>
      <c r="H214" s="28"/>
      <c r="J214" s="28"/>
      <c r="K214" s="28"/>
      <c r="L214" s="28"/>
    </row>
    <row r="215" spans="2:12" x14ac:dyDescent="0.25">
      <c r="B215" s="28"/>
      <c r="F215" s="28"/>
      <c r="G215" s="28"/>
      <c r="H215" s="28"/>
      <c r="J215" s="28"/>
      <c r="K215" s="28"/>
      <c r="L215" s="28"/>
    </row>
    <row r="216" spans="2:12" x14ac:dyDescent="0.25">
      <c r="B216" s="28"/>
      <c r="F216" s="28"/>
      <c r="G216" s="28"/>
      <c r="H216" s="28"/>
      <c r="J216" s="28"/>
      <c r="K216" s="28"/>
      <c r="L216" s="28"/>
    </row>
    <row r="217" spans="2:12" x14ac:dyDescent="0.25">
      <c r="B217" s="28"/>
      <c r="F217" s="28"/>
      <c r="G217" s="28"/>
      <c r="H217" s="28"/>
      <c r="J217" s="28"/>
      <c r="K217" s="28"/>
      <c r="L217" s="28"/>
    </row>
    <row r="218" spans="2:12" x14ac:dyDescent="0.25">
      <c r="B218" s="28"/>
      <c r="F218" s="28"/>
      <c r="G218" s="28"/>
      <c r="H218" s="28"/>
      <c r="J218" s="28"/>
      <c r="K218" s="28"/>
      <c r="L218" s="28"/>
    </row>
    <row r="219" spans="2:12" x14ac:dyDescent="0.25">
      <c r="B219" s="28"/>
      <c r="F219" s="28"/>
      <c r="G219" s="28"/>
      <c r="H219" s="28"/>
      <c r="J219" s="28"/>
      <c r="K219" s="28"/>
      <c r="L219" s="28"/>
    </row>
    <row r="220" spans="2:12" x14ac:dyDescent="0.25">
      <c r="B220" s="28"/>
      <c r="F220" s="28"/>
      <c r="G220" s="28"/>
      <c r="H220" s="28"/>
      <c r="J220" s="28"/>
      <c r="K220" s="28"/>
      <c r="L220" s="28"/>
    </row>
    <row r="221" spans="2:12" x14ac:dyDescent="0.25">
      <c r="B221" s="28"/>
      <c r="F221" s="28"/>
      <c r="G221" s="28"/>
      <c r="H221" s="28"/>
      <c r="J221" s="28"/>
      <c r="K221" s="28"/>
      <c r="L221" s="28"/>
    </row>
    <row r="222" spans="2:12" x14ac:dyDescent="0.25">
      <c r="B222" s="28"/>
      <c r="F222" s="28"/>
      <c r="G222" s="28"/>
      <c r="H222" s="28"/>
      <c r="J222" s="28"/>
      <c r="K222" s="28"/>
      <c r="L222" s="28"/>
    </row>
    <row r="223" spans="2:12" x14ac:dyDescent="0.25">
      <c r="B223" s="28"/>
      <c r="F223" s="28"/>
      <c r="G223" s="28"/>
      <c r="H223" s="28"/>
      <c r="J223" s="28"/>
      <c r="K223" s="28"/>
      <c r="L223" s="28"/>
    </row>
    <row r="224" spans="2:12" x14ac:dyDescent="0.25">
      <c r="B224" s="28"/>
      <c r="F224" s="28"/>
      <c r="G224" s="28"/>
      <c r="H224" s="28"/>
      <c r="J224" s="28"/>
      <c r="K224" s="28"/>
      <c r="L224" s="28"/>
    </row>
    <row r="225" spans="2:12" x14ac:dyDescent="0.25">
      <c r="B225" s="28"/>
      <c r="F225" s="28"/>
      <c r="G225" s="28"/>
      <c r="H225" s="28"/>
      <c r="J225" s="28"/>
      <c r="K225" s="28"/>
      <c r="L225" s="28"/>
    </row>
    <row r="226" spans="2:12" x14ac:dyDescent="0.25">
      <c r="B226" s="28"/>
      <c r="F226" s="28"/>
      <c r="G226" s="28"/>
      <c r="H226" s="28"/>
      <c r="J226" s="28"/>
      <c r="K226" s="28"/>
      <c r="L226" s="28"/>
    </row>
    <row r="227" spans="2:12" x14ac:dyDescent="0.25">
      <c r="B227" s="28"/>
      <c r="F227" s="28"/>
      <c r="G227" s="28"/>
      <c r="H227" s="28"/>
      <c r="J227" s="28"/>
      <c r="K227" s="28"/>
      <c r="L227" s="28"/>
    </row>
    <row r="228" spans="2:12" x14ac:dyDescent="0.25">
      <c r="B228" s="28"/>
      <c r="F228" s="28"/>
      <c r="G228" s="28"/>
      <c r="H228" s="28"/>
      <c r="J228" s="28"/>
      <c r="K228" s="28"/>
      <c r="L228" s="28"/>
    </row>
    <row r="229" spans="2:12" x14ac:dyDescent="0.25">
      <c r="B229" s="28"/>
      <c r="F229" s="28"/>
      <c r="G229" s="28"/>
      <c r="H229" s="28"/>
      <c r="J229" s="28"/>
      <c r="K229" s="28"/>
      <c r="L229" s="28"/>
    </row>
    <row r="230" spans="2:12" x14ac:dyDescent="0.25">
      <c r="B230" s="28"/>
      <c r="F230" s="28"/>
      <c r="G230" s="28"/>
      <c r="H230" s="28"/>
      <c r="J230" s="28"/>
      <c r="K230" s="28"/>
      <c r="L230" s="28"/>
    </row>
    <row r="231" spans="2:12" x14ac:dyDescent="0.25">
      <c r="B231" s="28"/>
      <c r="F231" s="28"/>
      <c r="G231" s="28"/>
      <c r="H231" s="28"/>
      <c r="J231" s="28"/>
      <c r="K231" s="28"/>
      <c r="L231" s="28"/>
    </row>
    <row r="232" spans="2:12" x14ac:dyDescent="0.25">
      <c r="B232" s="28"/>
      <c r="F232" s="28"/>
      <c r="G232" s="28"/>
      <c r="H232" s="28"/>
      <c r="J232" s="28"/>
      <c r="K232" s="28"/>
      <c r="L232" s="28"/>
    </row>
    <row r="233" spans="2:12" x14ac:dyDescent="0.25">
      <c r="B233" s="28"/>
      <c r="F233" s="28"/>
      <c r="G233" s="28"/>
      <c r="H233" s="28"/>
      <c r="J233" s="28"/>
      <c r="K233" s="28"/>
      <c r="L233" s="28"/>
    </row>
    <row r="234" spans="2:12" x14ac:dyDescent="0.25">
      <c r="B234" s="28"/>
      <c r="F234" s="28"/>
      <c r="G234" s="28"/>
      <c r="H234" s="28"/>
      <c r="J234" s="28"/>
      <c r="K234" s="28"/>
      <c r="L234" s="28"/>
    </row>
    <row r="235" spans="2:12" x14ac:dyDescent="0.25">
      <c r="B235" s="28"/>
      <c r="F235" s="28"/>
      <c r="G235" s="28"/>
      <c r="H235" s="28"/>
      <c r="J235" s="28"/>
      <c r="K235" s="28"/>
      <c r="L235" s="28"/>
    </row>
    <row r="236" spans="2:12" x14ac:dyDescent="0.25">
      <c r="B236" s="28"/>
      <c r="F236" s="28"/>
      <c r="G236" s="28"/>
      <c r="H236" s="28"/>
      <c r="J236" s="28"/>
      <c r="K236" s="28"/>
      <c r="L236" s="28"/>
    </row>
    <row r="237" spans="2:12" x14ac:dyDescent="0.25">
      <c r="B237" s="28"/>
      <c r="F237" s="28"/>
      <c r="G237" s="28"/>
      <c r="H237" s="28"/>
      <c r="J237" s="28"/>
      <c r="K237" s="28"/>
      <c r="L237" s="28"/>
    </row>
    <row r="238" spans="2:12" x14ac:dyDescent="0.25">
      <c r="B238" s="28"/>
      <c r="F238" s="28"/>
      <c r="G238" s="28"/>
      <c r="H238" s="28"/>
      <c r="J238" s="28"/>
      <c r="K238" s="28"/>
      <c r="L238" s="28"/>
    </row>
    <row r="239" spans="2:12" x14ac:dyDescent="0.25">
      <c r="B239" s="28"/>
      <c r="F239" s="28"/>
      <c r="G239" s="28"/>
      <c r="H239" s="28"/>
      <c r="J239" s="28"/>
      <c r="K239" s="28"/>
      <c r="L239" s="28"/>
    </row>
    <row r="240" spans="2:12" x14ac:dyDescent="0.25">
      <c r="B240" s="28"/>
      <c r="F240" s="28"/>
      <c r="G240" s="28"/>
      <c r="H240" s="28"/>
      <c r="J240" s="28"/>
      <c r="K240" s="28"/>
      <c r="L240" s="28"/>
    </row>
    <row r="241" spans="2:12" x14ac:dyDescent="0.25">
      <c r="B241" s="28"/>
      <c r="F241" s="28"/>
      <c r="G241" s="28"/>
      <c r="H241" s="28"/>
      <c r="J241" s="28"/>
      <c r="K241" s="28"/>
      <c r="L241" s="28"/>
    </row>
    <row r="242" spans="2:12" x14ac:dyDescent="0.25">
      <c r="B242" s="28"/>
      <c r="F242" s="28"/>
      <c r="G242" s="28"/>
      <c r="H242" s="28"/>
      <c r="J242" s="28"/>
      <c r="K242" s="28"/>
      <c r="L242" s="28"/>
    </row>
    <row r="243" spans="2:12" x14ac:dyDescent="0.25">
      <c r="B243" s="28"/>
      <c r="F243" s="28"/>
      <c r="G243" s="28"/>
      <c r="H243" s="28"/>
      <c r="J243" s="28"/>
      <c r="K243" s="28"/>
      <c r="L243" s="28"/>
    </row>
    <row r="244" spans="2:12" x14ac:dyDescent="0.25">
      <c r="B244" s="28"/>
      <c r="F244" s="28"/>
      <c r="G244" s="28"/>
      <c r="H244" s="28"/>
      <c r="J244" s="28"/>
      <c r="K244" s="28"/>
      <c r="L244" s="28"/>
    </row>
    <row r="245" spans="2:12" x14ac:dyDescent="0.25">
      <c r="B245" s="28"/>
      <c r="F245" s="28"/>
      <c r="G245" s="28"/>
      <c r="H245" s="28"/>
      <c r="J245" s="28"/>
      <c r="K245" s="28"/>
      <c r="L245" s="28"/>
    </row>
    <row r="246" spans="2:12" x14ac:dyDescent="0.25">
      <c r="B246" s="28"/>
      <c r="F246" s="28"/>
      <c r="G246" s="28"/>
      <c r="H246" s="28"/>
      <c r="J246" s="28"/>
      <c r="K246" s="28"/>
      <c r="L246" s="28"/>
    </row>
    <row r="247" spans="2:12" x14ac:dyDescent="0.25">
      <c r="B247" s="28"/>
      <c r="F247" s="28"/>
      <c r="G247" s="28"/>
      <c r="H247" s="28"/>
      <c r="J247" s="28"/>
      <c r="K247" s="28"/>
      <c r="L247" s="28"/>
    </row>
    <row r="248" spans="2:12" x14ac:dyDescent="0.25">
      <c r="B248" s="28"/>
      <c r="F248" s="28"/>
      <c r="G248" s="28"/>
      <c r="H248" s="28"/>
      <c r="J248" s="28"/>
      <c r="K248" s="28"/>
      <c r="L248" s="28"/>
    </row>
    <row r="249" spans="2:12" x14ac:dyDescent="0.25">
      <c r="B249" s="28"/>
      <c r="F249" s="28"/>
      <c r="G249" s="28"/>
      <c r="H249" s="28"/>
      <c r="J249" s="28"/>
      <c r="K249" s="28"/>
      <c r="L249" s="28"/>
    </row>
    <row r="250" spans="2:12" x14ac:dyDescent="0.25">
      <c r="B250" s="28"/>
      <c r="F250" s="28"/>
      <c r="G250" s="28"/>
      <c r="H250" s="28"/>
      <c r="J250" s="28"/>
      <c r="K250" s="28"/>
      <c r="L250" s="28"/>
    </row>
    <row r="251" spans="2:12" x14ac:dyDescent="0.25">
      <c r="B251" s="28"/>
      <c r="F251" s="28"/>
      <c r="G251" s="28"/>
      <c r="H251" s="28"/>
      <c r="J251" s="28"/>
      <c r="K251" s="28"/>
      <c r="L251" s="28"/>
    </row>
    <row r="252" spans="2:12" x14ac:dyDescent="0.25">
      <c r="B252" s="28"/>
      <c r="F252" s="28"/>
      <c r="G252" s="28"/>
      <c r="H252" s="28"/>
      <c r="J252" s="28"/>
      <c r="K252" s="28"/>
      <c r="L252" s="28"/>
    </row>
    <row r="253" spans="2:12" x14ac:dyDescent="0.25">
      <c r="B253" s="28"/>
      <c r="F253" s="28"/>
      <c r="G253" s="28"/>
      <c r="H253" s="28"/>
      <c r="J253" s="28"/>
      <c r="K253" s="28"/>
      <c r="L253" s="28"/>
    </row>
    <row r="254" spans="2:12" x14ac:dyDescent="0.25">
      <c r="B254" s="28"/>
      <c r="F254" s="28"/>
      <c r="G254" s="28"/>
      <c r="H254" s="28"/>
      <c r="J254" s="28"/>
      <c r="K254" s="28"/>
      <c r="L254" s="28"/>
    </row>
    <row r="255" spans="2:12" x14ac:dyDescent="0.25">
      <c r="B255" s="28"/>
      <c r="F255" s="28"/>
      <c r="G255" s="28"/>
      <c r="H255" s="28"/>
      <c r="J255" s="28"/>
      <c r="K255" s="28"/>
      <c r="L255" s="28"/>
    </row>
    <row r="256" spans="2:12" x14ac:dyDescent="0.25">
      <c r="B256" s="28"/>
      <c r="F256" s="28"/>
      <c r="G256" s="28"/>
      <c r="H256" s="28"/>
      <c r="J256" s="28"/>
      <c r="K256" s="28"/>
      <c r="L256" s="28"/>
    </row>
    <row r="257" spans="2:12" x14ac:dyDescent="0.25">
      <c r="B257" s="28"/>
      <c r="F257" s="28"/>
      <c r="G257" s="28"/>
      <c r="H257" s="28"/>
      <c r="J257" s="28"/>
      <c r="K257" s="28"/>
      <c r="L257" s="28"/>
    </row>
    <row r="258" spans="2:12" x14ac:dyDescent="0.25">
      <c r="B258" s="28"/>
      <c r="F258" s="28"/>
      <c r="G258" s="28"/>
      <c r="H258" s="28"/>
      <c r="J258" s="28"/>
      <c r="K258" s="28"/>
      <c r="L258" s="28"/>
    </row>
    <row r="259" spans="2:12" x14ac:dyDescent="0.25">
      <c r="B259" s="28"/>
      <c r="F259" s="28"/>
      <c r="G259" s="28"/>
      <c r="H259" s="28"/>
      <c r="J259" s="28"/>
      <c r="K259" s="28"/>
      <c r="L259" s="28"/>
    </row>
    <row r="260" spans="2:12" x14ac:dyDescent="0.25">
      <c r="B260" s="28"/>
      <c r="F260" s="28"/>
      <c r="G260" s="28"/>
      <c r="H260" s="28"/>
      <c r="J260" s="28"/>
      <c r="K260" s="28"/>
      <c r="L260" s="28"/>
    </row>
    <row r="261" spans="2:12" x14ac:dyDescent="0.25">
      <c r="B261" s="28"/>
      <c r="F261" s="28"/>
      <c r="G261" s="28"/>
      <c r="H261" s="28"/>
      <c r="J261" s="28"/>
      <c r="K261" s="28"/>
      <c r="L261" s="28"/>
    </row>
    <row r="262" spans="2:12" x14ac:dyDescent="0.25">
      <c r="B262" s="28"/>
      <c r="F262" s="28"/>
      <c r="G262" s="28"/>
      <c r="H262" s="28"/>
      <c r="J262" s="28"/>
      <c r="K262" s="28"/>
      <c r="L262" s="28"/>
    </row>
    <row r="263" spans="2:12" x14ac:dyDescent="0.25">
      <c r="B263" s="28"/>
      <c r="F263" s="28"/>
      <c r="G263" s="28"/>
      <c r="H263" s="28"/>
      <c r="J263" s="28"/>
      <c r="K263" s="28"/>
      <c r="L263" s="28"/>
    </row>
    <row r="264" spans="2:12" x14ac:dyDescent="0.25">
      <c r="B264" s="28"/>
      <c r="F264" s="28"/>
      <c r="G264" s="28"/>
      <c r="H264" s="28"/>
      <c r="J264" s="28"/>
      <c r="K264" s="28"/>
      <c r="L264" s="28"/>
    </row>
    <row r="265" spans="2:12" x14ac:dyDescent="0.25">
      <c r="B265" s="28"/>
      <c r="F265" s="28"/>
      <c r="G265" s="28"/>
      <c r="H265" s="28"/>
      <c r="J265" s="28"/>
      <c r="K265" s="28"/>
      <c r="L265" s="28"/>
    </row>
    <row r="266" spans="2:12" x14ac:dyDescent="0.25">
      <c r="B266" s="28"/>
      <c r="F266" s="28"/>
      <c r="G266" s="28"/>
      <c r="H266" s="28"/>
      <c r="J266" s="28"/>
      <c r="K266" s="28"/>
      <c r="L266" s="28"/>
    </row>
    <row r="267" spans="2:12" x14ac:dyDescent="0.25">
      <c r="B267" s="28"/>
      <c r="F267" s="28"/>
      <c r="G267" s="28"/>
      <c r="H267" s="28"/>
      <c r="J267" s="28"/>
      <c r="K267" s="28"/>
      <c r="L267" s="28"/>
    </row>
    <row r="268" spans="2:12" x14ac:dyDescent="0.25">
      <c r="B268" s="28"/>
      <c r="F268" s="28"/>
      <c r="G268" s="28"/>
      <c r="H268" s="28"/>
      <c r="J268" s="28"/>
      <c r="K268" s="28"/>
      <c r="L268" s="28"/>
    </row>
    <row r="269" spans="2:12" x14ac:dyDescent="0.25">
      <c r="B269" s="28"/>
      <c r="F269" s="28"/>
      <c r="G269" s="28"/>
      <c r="H269" s="28"/>
      <c r="J269" s="28"/>
      <c r="K269" s="28"/>
      <c r="L269" s="28"/>
    </row>
    <row r="270" spans="2:12" x14ac:dyDescent="0.25">
      <c r="B270" s="28"/>
      <c r="F270" s="28"/>
      <c r="G270" s="28"/>
      <c r="H270" s="28"/>
      <c r="J270" s="28"/>
      <c r="K270" s="28"/>
      <c r="L270" s="28"/>
    </row>
    <row r="271" spans="2:12" x14ac:dyDescent="0.25">
      <c r="B271" s="28"/>
      <c r="F271" s="28"/>
      <c r="G271" s="28"/>
      <c r="H271" s="28"/>
      <c r="J271" s="28"/>
      <c r="K271" s="28"/>
      <c r="L271" s="28"/>
    </row>
    <row r="272" spans="2:12" x14ac:dyDescent="0.25">
      <c r="B272" s="28"/>
      <c r="F272" s="28"/>
      <c r="G272" s="28"/>
      <c r="H272" s="28"/>
      <c r="J272" s="28"/>
      <c r="K272" s="28"/>
      <c r="L272" s="28"/>
    </row>
    <row r="273" spans="2:12" x14ac:dyDescent="0.25">
      <c r="B273" s="28"/>
      <c r="F273" s="28"/>
      <c r="G273" s="28"/>
      <c r="H273" s="28"/>
      <c r="J273" s="28"/>
      <c r="K273" s="28"/>
      <c r="L273" s="28"/>
    </row>
    <row r="274" spans="2:12" x14ac:dyDescent="0.25">
      <c r="B274" s="28"/>
      <c r="F274" s="28"/>
      <c r="G274" s="28"/>
      <c r="H274" s="28"/>
      <c r="J274" s="28"/>
      <c r="K274" s="28"/>
      <c r="L274" s="28"/>
    </row>
    <row r="275" spans="2:12" x14ac:dyDescent="0.25">
      <c r="B275" s="28"/>
      <c r="F275" s="28"/>
      <c r="G275" s="28"/>
      <c r="H275" s="28"/>
      <c r="J275" s="28"/>
      <c r="K275" s="28"/>
      <c r="L275" s="28"/>
    </row>
    <row r="276" spans="2:12" x14ac:dyDescent="0.25">
      <c r="B276" s="28"/>
      <c r="F276" s="28"/>
      <c r="G276" s="28"/>
      <c r="H276" s="28"/>
      <c r="J276" s="28"/>
      <c r="K276" s="28"/>
      <c r="L276" s="28"/>
    </row>
    <row r="277" spans="2:12" x14ac:dyDescent="0.25">
      <c r="B277" s="28"/>
      <c r="F277" s="28"/>
      <c r="G277" s="28"/>
      <c r="H277" s="28"/>
      <c r="J277" s="28"/>
      <c r="K277" s="28"/>
      <c r="L277" s="28"/>
    </row>
    <row r="278" spans="2:12" x14ac:dyDescent="0.25">
      <c r="B278" s="28"/>
      <c r="F278" s="28"/>
      <c r="G278" s="28"/>
      <c r="H278" s="28"/>
      <c r="J278" s="28"/>
      <c r="K278" s="28"/>
      <c r="L278" s="28"/>
    </row>
    <row r="279" spans="2:12" x14ac:dyDescent="0.25">
      <c r="B279" s="28"/>
      <c r="F279" s="28"/>
      <c r="G279" s="28"/>
      <c r="H279" s="28"/>
      <c r="J279" s="28"/>
      <c r="K279" s="28"/>
      <c r="L279" s="28"/>
    </row>
    <row r="280" spans="2:12" x14ac:dyDescent="0.25">
      <c r="B280" s="28"/>
      <c r="F280" s="28"/>
      <c r="G280" s="28"/>
      <c r="H280" s="28"/>
      <c r="J280" s="28"/>
      <c r="K280" s="28"/>
      <c r="L280" s="28"/>
    </row>
    <row r="281" spans="2:12" x14ac:dyDescent="0.25">
      <c r="B281" s="28"/>
      <c r="F281" s="28"/>
      <c r="G281" s="28"/>
      <c r="H281" s="28"/>
      <c r="J281" s="28"/>
      <c r="K281" s="28"/>
      <c r="L281" s="28"/>
    </row>
    <row r="282" spans="2:12" x14ac:dyDescent="0.25">
      <c r="B282" s="28"/>
      <c r="F282" s="28"/>
      <c r="G282" s="28"/>
      <c r="H282" s="28"/>
      <c r="J282" s="28"/>
      <c r="K282" s="28"/>
      <c r="L282" s="28"/>
    </row>
    <row r="283" spans="2:12" x14ac:dyDescent="0.25">
      <c r="B283" s="28"/>
      <c r="F283" s="28"/>
      <c r="G283" s="28"/>
      <c r="H283" s="28"/>
      <c r="J283" s="28"/>
      <c r="K283" s="28"/>
      <c r="L283" s="28"/>
    </row>
    <row r="284" spans="2:12" x14ac:dyDescent="0.25">
      <c r="B284" s="28"/>
      <c r="F284" s="28"/>
      <c r="G284" s="28"/>
      <c r="H284" s="28"/>
      <c r="J284" s="28"/>
      <c r="K284" s="28"/>
      <c r="L284" s="28"/>
    </row>
    <row r="285" spans="2:12" x14ac:dyDescent="0.25">
      <c r="B285" s="28"/>
      <c r="F285" s="28"/>
      <c r="G285" s="28"/>
      <c r="H285" s="28"/>
      <c r="J285" s="28"/>
      <c r="K285" s="28"/>
      <c r="L285" s="28"/>
    </row>
    <row r="286" spans="2:12" x14ac:dyDescent="0.25">
      <c r="B286" s="28"/>
      <c r="F286" s="28"/>
      <c r="G286" s="28"/>
      <c r="H286" s="28"/>
      <c r="J286" s="28"/>
      <c r="K286" s="28"/>
      <c r="L286" s="28"/>
    </row>
    <row r="287" spans="2:12" x14ac:dyDescent="0.25">
      <c r="B287" s="28"/>
      <c r="F287" s="28"/>
      <c r="G287" s="28"/>
      <c r="H287" s="28"/>
      <c r="J287" s="28"/>
      <c r="K287" s="28"/>
      <c r="L287" s="28"/>
    </row>
    <row r="288" spans="2:12" x14ac:dyDescent="0.25">
      <c r="B288" s="28"/>
      <c r="F288" s="28"/>
      <c r="G288" s="28"/>
      <c r="H288" s="28"/>
      <c r="J288" s="28"/>
      <c r="K288" s="28"/>
      <c r="L288" s="28"/>
    </row>
    <row r="289" spans="2:12" x14ac:dyDescent="0.25">
      <c r="B289" s="28"/>
      <c r="F289" s="28"/>
      <c r="G289" s="28"/>
      <c r="H289" s="28"/>
      <c r="J289" s="28"/>
      <c r="K289" s="28"/>
      <c r="L289" s="28"/>
    </row>
    <row r="290" spans="2:12" x14ac:dyDescent="0.25">
      <c r="B290" s="28"/>
      <c r="F290" s="28"/>
      <c r="G290" s="28"/>
      <c r="H290" s="28"/>
      <c r="J290" s="28"/>
      <c r="K290" s="28"/>
      <c r="L290" s="28"/>
    </row>
    <row r="291" spans="2:12" x14ac:dyDescent="0.25">
      <c r="B291" s="28"/>
      <c r="F291" s="28"/>
      <c r="G291" s="28"/>
      <c r="H291" s="28"/>
      <c r="J291" s="28"/>
      <c r="K291" s="28"/>
      <c r="L291" s="28"/>
    </row>
    <row r="292" spans="2:12" x14ac:dyDescent="0.25">
      <c r="B292" s="28"/>
      <c r="F292" s="28"/>
      <c r="G292" s="28"/>
      <c r="H292" s="28"/>
      <c r="J292" s="28"/>
      <c r="K292" s="28"/>
      <c r="L292" s="28"/>
    </row>
    <row r="293" spans="2:12" x14ac:dyDescent="0.25">
      <c r="B293" s="28"/>
      <c r="F293" s="28"/>
      <c r="G293" s="28"/>
      <c r="H293" s="28"/>
      <c r="J293" s="28"/>
      <c r="K293" s="28"/>
      <c r="L293" s="28"/>
    </row>
    <row r="294" spans="2:12" x14ac:dyDescent="0.25">
      <c r="B294" s="28"/>
      <c r="F294" s="28"/>
      <c r="G294" s="28"/>
      <c r="H294" s="28"/>
      <c r="J294" s="28"/>
      <c r="K294" s="28"/>
      <c r="L294" s="28"/>
    </row>
    <row r="295" spans="2:12" x14ac:dyDescent="0.25">
      <c r="B295" s="28"/>
      <c r="F295" s="28"/>
      <c r="G295" s="28"/>
      <c r="H295" s="28"/>
      <c r="J295" s="28"/>
      <c r="K295" s="28"/>
      <c r="L295" s="28"/>
    </row>
    <row r="296" spans="2:12" x14ac:dyDescent="0.25">
      <c r="B296" s="28"/>
      <c r="F296" s="28"/>
      <c r="G296" s="28"/>
      <c r="H296" s="28"/>
      <c r="J296" s="28"/>
      <c r="K296" s="28"/>
      <c r="L296" s="28"/>
    </row>
    <row r="297" spans="2:12" x14ac:dyDescent="0.25">
      <c r="B297" s="28"/>
      <c r="F297" s="28"/>
      <c r="G297" s="28"/>
      <c r="H297" s="28"/>
      <c r="J297" s="28"/>
      <c r="K297" s="28"/>
      <c r="L297" s="28"/>
    </row>
    <row r="298" spans="2:12" x14ac:dyDescent="0.25">
      <c r="B298" s="28"/>
      <c r="F298" s="28"/>
      <c r="G298" s="28"/>
      <c r="H298" s="28"/>
      <c r="J298" s="28"/>
      <c r="K298" s="28"/>
      <c r="L298" s="28"/>
    </row>
    <row r="299" spans="2:12" x14ac:dyDescent="0.25">
      <c r="B299" s="28"/>
      <c r="F299" s="28"/>
      <c r="G299" s="28"/>
      <c r="H299" s="28"/>
      <c r="J299" s="28"/>
      <c r="K299" s="28"/>
      <c r="L299" s="28"/>
    </row>
    <row r="300" spans="2:12" x14ac:dyDescent="0.25">
      <c r="B300" s="28"/>
      <c r="F300" s="28"/>
      <c r="G300" s="28"/>
      <c r="H300" s="28"/>
      <c r="J300" s="28"/>
      <c r="K300" s="28"/>
      <c r="L300" s="28"/>
    </row>
    <row r="301" spans="2:12" x14ac:dyDescent="0.25">
      <c r="B301" s="28"/>
      <c r="F301" s="28"/>
      <c r="G301" s="28"/>
      <c r="H301" s="28"/>
      <c r="J301" s="28"/>
      <c r="K301" s="28"/>
      <c r="L301" s="28"/>
    </row>
    <row r="302" spans="2:12" x14ac:dyDescent="0.25">
      <c r="B302" s="28"/>
      <c r="F302" s="28"/>
      <c r="G302" s="28"/>
      <c r="H302" s="28"/>
      <c r="J302" s="28"/>
      <c r="K302" s="28"/>
      <c r="L302" s="28"/>
    </row>
    <row r="303" spans="2:12" x14ac:dyDescent="0.25">
      <c r="B303" s="28"/>
      <c r="F303" s="28"/>
      <c r="G303" s="28"/>
      <c r="H303" s="28"/>
      <c r="J303" s="28"/>
      <c r="K303" s="28"/>
      <c r="L303" s="28"/>
    </row>
    <row r="304" spans="2:12" x14ac:dyDescent="0.25">
      <c r="B304" s="28"/>
      <c r="F304" s="28"/>
      <c r="G304" s="28"/>
      <c r="H304" s="28"/>
      <c r="J304" s="28"/>
      <c r="K304" s="28"/>
      <c r="L304" s="28"/>
    </row>
    <row r="305" spans="2:12" x14ac:dyDescent="0.25">
      <c r="B305" s="28"/>
      <c r="F305" s="28"/>
      <c r="G305" s="28"/>
      <c r="H305" s="28"/>
      <c r="J305" s="28"/>
      <c r="K305" s="28"/>
      <c r="L305" s="28"/>
    </row>
    <row r="306" spans="2:12" x14ac:dyDescent="0.25">
      <c r="B306" s="28"/>
      <c r="F306" s="28"/>
      <c r="G306" s="28"/>
      <c r="H306" s="28"/>
      <c r="J306" s="28"/>
      <c r="K306" s="28"/>
      <c r="L306" s="28"/>
    </row>
    <row r="307" spans="2:12" x14ac:dyDescent="0.25">
      <c r="B307" s="28"/>
      <c r="F307" s="28"/>
      <c r="G307" s="28"/>
      <c r="H307" s="28"/>
      <c r="J307" s="28"/>
      <c r="K307" s="28"/>
      <c r="L307" s="28"/>
    </row>
    <row r="308" spans="2:12" x14ac:dyDescent="0.25">
      <c r="B308" s="28"/>
      <c r="F308" s="28"/>
      <c r="G308" s="28"/>
      <c r="H308" s="28"/>
      <c r="J308" s="28"/>
      <c r="K308" s="28"/>
      <c r="L308" s="28"/>
    </row>
    <row r="309" spans="2:12" x14ac:dyDescent="0.25">
      <c r="B309" s="28"/>
      <c r="F309" s="28"/>
      <c r="G309" s="28"/>
      <c r="H309" s="28"/>
      <c r="J309" s="28"/>
      <c r="K309" s="28"/>
      <c r="L309" s="28"/>
    </row>
    <row r="310" spans="2:12" x14ac:dyDescent="0.25">
      <c r="B310" s="28"/>
      <c r="F310" s="28"/>
      <c r="G310" s="28"/>
      <c r="H310" s="28"/>
      <c r="J310" s="28"/>
      <c r="K310" s="28"/>
      <c r="L310" s="28"/>
    </row>
    <row r="311" spans="2:12" x14ac:dyDescent="0.25">
      <c r="B311" s="28"/>
      <c r="F311" s="28"/>
      <c r="G311" s="28"/>
      <c r="H311" s="28"/>
      <c r="J311" s="28"/>
      <c r="K311" s="28"/>
      <c r="L311" s="28"/>
    </row>
    <row r="312" spans="2:12" x14ac:dyDescent="0.25">
      <c r="B312" s="28"/>
      <c r="F312" s="28"/>
      <c r="G312" s="28"/>
      <c r="H312" s="28"/>
      <c r="J312" s="28"/>
      <c r="K312" s="28"/>
      <c r="L312" s="28"/>
    </row>
    <row r="313" spans="2:12" x14ac:dyDescent="0.25">
      <c r="B313" s="28"/>
      <c r="F313" s="28"/>
      <c r="G313" s="28"/>
      <c r="H313" s="28"/>
      <c r="J313" s="28"/>
      <c r="K313" s="28"/>
      <c r="L313" s="28"/>
    </row>
    <row r="314" spans="2:12" x14ac:dyDescent="0.25">
      <c r="B314" s="28"/>
      <c r="F314" s="28"/>
      <c r="G314" s="28"/>
      <c r="H314" s="28"/>
      <c r="J314" s="28"/>
      <c r="K314" s="28"/>
      <c r="L314" s="28"/>
    </row>
    <row r="315" spans="2:12" x14ac:dyDescent="0.25">
      <c r="B315" s="28"/>
      <c r="F315" s="28"/>
      <c r="G315" s="28"/>
      <c r="H315" s="28"/>
      <c r="J315" s="28"/>
      <c r="K315" s="28"/>
      <c r="L315" s="28"/>
    </row>
    <row r="316" spans="2:12" x14ac:dyDescent="0.25">
      <c r="B316" s="28"/>
      <c r="F316" s="28"/>
      <c r="G316" s="28"/>
      <c r="H316" s="28"/>
      <c r="J316" s="28"/>
      <c r="K316" s="28"/>
      <c r="L316" s="28"/>
    </row>
    <row r="317" spans="2:12" x14ac:dyDescent="0.25">
      <c r="B317" s="28"/>
      <c r="F317" s="28"/>
      <c r="G317" s="28"/>
      <c r="H317" s="28"/>
      <c r="J317" s="28"/>
      <c r="K317" s="28"/>
      <c r="L317" s="28"/>
    </row>
    <row r="318" spans="2:12" x14ac:dyDescent="0.25">
      <c r="B318" s="28"/>
      <c r="F318" s="28"/>
      <c r="G318" s="28"/>
      <c r="H318" s="28"/>
      <c r="J318" s="28"/>
      <c r="K318" s="28"/>
      <c r="L318" s="28"/>
    </row>
    <row r="319" spans="2:12" x14ac:dyDescent="0.25">
      <c r="B319" s="28"/>
      <c r="F319" s="28"/>
      <c r="G319" s="28"/>
      <c r="H319" s="28"/>
      <c r="J319" s="28"/>
      <c r="K319" s="28"/>
      <c r="L319" s="28"/>
    </row>
    <row r="320" spans="2:12" x14ac:dyDescent="0.25">
      <c r="B320" s="28"/>
      <c r="F320" s="28"/>
      <c r="G320" s="28"/>
      <c r="H320" s="28"/>
      <c r="J320" s="28"/>
      <c r="K320" s="28"/>
      <c r="L320" s="28"/>
    </row>
    <row r="321" spans="2:12" x14ac:dyDescent="0.25">
      <c r="B321" s="28"/>
      <c r="F321" s="28"/>
      <c r="G321" s="28"/>
      <c r="H321" s="28"/>
      <c r="J321" s="28"/>
      <c r="K321" s="28"/>
      <c r="L321" s="28"/>
    </row>
    <row r="322" spans="2:12" x14ac:dyDescent="0.25">
      <c r="B322" s="28"/>
      <c r="F322" s="28"/>
      <c r="G322" s="28"/>
      <c r="H322" s="28"/>
      <c r="J322" s="28"/>
      <c r="K322" s="28"/>
      <c r="L322" s="28"/>
    </row>
    <row r="323" spans="2:12" x14ac:dyDescent="0.25">
      <c r="B323" s="28"/>
      <c r="F323" s="28"/>
      <c r="G323" s="28"/>
      <c r="H323" s="28"/>
      <c r="J323" s="28"/>
      <c r="K323" s="28"/>
      <c r="L323" s="28"/>
    </row>
    <row r="324" spans="2:12" x14ac:dyDescent="0.25">
      <c r="B324" s="28"/>
      <c r="F324" s="28"/>
      <c r="G324" s="28"/>
      <c r="H324" s="28"/>
      <c r="J324" s="28"/>
      <c r="K324" s="28"/>
      <c r="L324" s="28"/>
    </row>
    <row r="325" spans="2:12" x14ac:dyDescent="0.25">
      <c r="B325" s="28"/>
      <c r="F325" s="28"/>
      <c r="G325" s="28"/>
      <c r="H325" s="28"/>
      <c r="J325" s="28"/>
      <c r="K325" s="28"/>
      <c r="L325" s="28"/>
    </row>
    <row r="326" spans="2:12" x14ac:dyDescent="0.25">
      <c r="B326" s="28"/>
      <c r="F326" s="28"/>
      <c r="G326" s="28"/>
      <c r="H326" s="28"/>
      <c r="J326" s="28"/>
      <c r="K326" s="28"/>
      <c r="L326" s="28"/>
    </row>
    <row r="327" spans="2:12" x14ac:dyDescent="0.25">
      <c r="B327" s="28"/>
      <c r="F327" s="28"/>
      <c r="G327" s="28"/>
      <c r="H327" s="28"/>
      <c r="J327" s="28"/>
      <c r="K327" s="28"/>
      <c r="L327" s="28"/>
    </row>
    <row r="328" spans="2:12" x14ac:dyDescent="0.25">
      <c r="B328" s="28"/>
      <c r="F328" s="28"/>
      <c r="G328" s="28"/>
      <c r="H328" s="28"/>
      <c r="J328" s="28"/>
      <c r="K328" s="28"/>
      <c r="L328" s="28"/>
    </row>
    <row r="329" spans="2:12" x14ac:dyDescent="0.25">
      <c r="B329" s="28"/>
      <c r="F329" s="28"/>
      <c r="G329" s="28"/>
      <c r="H329" s="28"/>
      <c r="J329" s="28"/>
      <c r="K329" s="28"/>
      <c r="L329" s="28"/>
    </row>
    <row r="330" spans="2:12" x14ac:dyDescent="0.25">
      <c r="B330" s="28"/>
      <c r="F330" s="28"/>
      <c r="G330" s="28"/>
      <c r="H330" s="28"/>
      <c r="J330" s="28"/>
      <c r="K330" s="28"/>
      <c r="L330" s="28"/>
    </row>
    <row r="331" spans="2:12" x14ac:dyDescent="0.25">
      <c r="B331" s="28"/>
      <c r="F331" s="28"/>
      <c r="G331" s="28"/>
      <c r="H331" s="28"/>
      <c r="J331" s="28"/>
      <c r="K331" s="28"/>
      <c r="L331" s="28"/>
    </row>
    <row r="332" spans="2:12" x14ac:dyDescent="0.25">
      <c r="B332" s="28"/>
      <c r="F332" s="28"/>
      <c r="G332" s="28"/>
      <c r="H332" s="28"/>
      <c r="J332" s="28"/>
      <c r="K332" s="28"/>
      <c r="L332" s="28"/>
    </row>
    <row r="333" spans="2:12" x14ac:dyDescent="0.25">
      <c r="B333" s="28"/>
      <c r="F333" s="28"/>
      <c r="G333" s="28"/>
      <c r="H333" s="28"/>
      <c r="J333" s="28"/>
      <c r="K333" s="28"/>
      <c r="L333" s="28"/>
    </row>
    <row r="334" spans="2:12" x14ac:dyDescent="0.25">
      <c r="B334" s="28"/>
      <c r="F334" s="28"/>
      <c r="G334" s="28"/>
      <c r="H334" s="28"/>
      <c r="J334" s="28"/>
      <c r="K334" s="28"/>
      <c r="L334" s="28"/>
    </row>
    <row r="335" spans="2:12" x14ac:dyDescent="0.25">
      <c r="B335" s="28"/>
      <c r="F335" s="28"/>
      <c r="G335" s="28"/>
      <c r="H335" s="28"/>
      <c r="J335" s="28"/>
      <c r="K335" s="28"/>
      <c r="L335" s="28"/>
    </row>
    <row r="336" spans="2:12" x14ac:dyDescent="0.25">
      <c r="B336" s="28"/>
      <c r="F336" s="28"/>
      <c r="G336" s="28"/>
      <c r="H336" s="28"/>
      <c r="J336" s="28"/>
      <c r="K336" s="28"/>
      <c r="L336" s="28"/>
    </row>
    <row r="337" spans="2:12" x14ac:dyDescent="0.25">
      <c r="B337" s="28"/>
      <c r="F337" s="28"/>
      <c r="G337" s="28"/>
      <c r="H337" s="28"/>
      <c r="J337" s="28"/>
      <c r="K337" s="28"/>
      <c r="L337" s="28"/>
    </row>
    <row r="338" spans="2:12" x14ac:dyDescent="0.25">
      <c r="B338" s="28"/>
      <c r="F338" s="28"/>
      <c r="G338" s="28"/>
      <c r="H338" s="28"/>
      <c r="J338" s="28"/>
      <c r="K338" s="28"/>
      <c r="L338" s="28"/>
    </row>
    <row r="339" spans="2:12" x14ac:dyDescent="0.25">
      <c r="B339" s="28"/>
      <c r="F339" s="28"/>
      <c r="G339" s="28"/>
      <c r="H339" s="28"/>
      <c r="J339" s="28"/>
      <c r="K339" s="28"/>
      <c r="L339" s="28"/>
    </row>
    <row r="340" spans="2:12" x14ac:dyDescent="0.25">
      <c r="B340" s="28"/>
      <c r="F340" s="28"/>
      <c r="G340" s="28"/>
      <c r="H340" s="28"/>
      <c r="J340" s="28"/>
      <c r="K340" s="28"/>
      <c r="L340" s="28"/>
    </row>
    <row r="341" spans="2:12" x14ac:dyDescent="0.25">
      <c r="B341" s="28"/>
      <c r="F341" s="28"/>
      <c r="G341" s="28"/>
      <c r="H341" s="28"/>
      <c r="J341" s="28"/>
      <c r="K341" s="28"/>
      <c r="L341" s="28"/>
    </row>
    <row r="342" spans="2:12" x14ac:dyDescent="0.25">
      <c r="B342" s="28"/>
      <c r="F342" s="28"/>
      <c r="G342" s="28"/>
      <c r="H342" s="28"/>
      <c r="J342" s="28"/>
      <c r="K342" s="28"/>
      <c r="L342" s="28"/>
    </row>
    <row r="343" spans="2:12" x14ac:dyDescent="0.25">
      <c r="B343" s="28"/>
      <c r="F343" s="28"/>
      <c r="G343" s="28"/>
      <c r="H343" s="28"/>
      <c r="J343" s="28"/>
      <c r="K343" s="28"/>
      <c r="L343" s="28"/>
    </row>
    <row r="344" spans="2:12" x14ac:dyDescent="0.25">
      <c r="B344" s="28"/>
      <c r="F344" s="28"/>
      <c r="G344" s="28"/>
      <c r="H344" s="28"/>
      <c r="J344" s="28"/>
      <c r="K344" s="28"/>
      <c r="L344" s="28"/>
    </row>
    <row r="345" spans="2:12" x14ac:dyDescent="0.25">
      <c r="B345" s="28"/>
      <c r="F345" s="28"/>
      <c r="G345" s="28"/>
      <c r="H345" s="28"/>
      <c r="J345" s="28"/>
      <c r="K345" s="28"/>
      <c r="L345" s="28"/>
    </row>
    <row r="346" spans="2:12" x14ac:dyDescent="0.25">
      <c r="B346" s="28"/>
      <c r="F346" s="28"/>
      <c r="G346" s="28"/>
      <c r="H346" s="28"/>
      <c r="J346" s="28"/>
      <c r="K346" s="28"/>
      <c r="L346" s="28"/>
    </row>
    <row r="347" spans="2:12" x14ac:dyDescent="0.25">
      <c r="B347" s="28"/>
      <c r="F347" s="28"/>
      <c r="G347" s="28"/>
      <c r="H347" s="28"/>
      <c r="J347" s="28"/>
      <c r="K347" s="28"/>
      <c r="L347" s="28"/>
    </row>
    <row r="348" spans="2:12" x14ac:dyDescent="0.25">
      <c r="B348" s="28"/>
      <c r="F348" s="28"/>
      <c r="G348" s="28"/>
      <c r="H348" s="28"/>
      <c r="J348" s="28"/>
      <c r="K348" s="28"/>
      <c r="L348" s="28"/>
    </row>
    <row r="349" spans="2:12" x14ac:dyDescent="0.25">
      <c r="B349" s="28"/>
      <c r="F349" s="28"/>
      <c r="G349" s="28"/>
      <c r="H349" s="28"/>
      <c r="J349" s="28"/>
      <c r="K349" s="28"/>
      <c r="L349" s="28"/>
    </row>
    <row r="350" spans="2:12" x14ac:dyDescent="0.25">
      <c r="B350" s="28"/>
      <c r="F350" s="28"/>
      <c r="G350" s="28"/>
      <c r="H350" s="28"/>
      <c r="J350" s="28"/>
      <c r="K350" s="28"/>
      <c r="L350" s="28"/>
    </row>
    <row r="351" spans="2:12" x14ac:dyDescent="0.25">
      <c r="B351" s="28"/>
      <c r="F351" s="28"/>
      <c r="G351" s="28"/>
      <c r="H351" s="28"/>
      <c r="J351" s="28"/>
      <c r="K351" s="28"/>
      <c r="L351" s="28"/>
    </row>
    <row r="352" spans="2:12" x14ac:dyDescent="0.25">
      <c r="B352" s="28"/>
      <c r="F352" s="28"/>
      <c r="G352" s="28"/>
      <c r="H352" s="28"/>
      <c r="J352" s="28"/>
      <c r="K352" s="28"/>
      <c r="L352" s="28"/>
    </row>
    <row r="353" spans="2:12" x14ac:dyDescent="0.25">
      <c r="B353" s="28"/>
      <c r="F353" s="28"/>
      <c r="G353" s="28"/>
      <c r="H353" s="28"/>
      <c r="J353" s="28"/>
      <c r="K353" s="28"/>
      <c r="L353" s="28"/>
    </row>
    <row r="354" spans="2:12" x14ac:dyDescent="0.25">
      <c r="B354" s="28"/>
      <c r="F354" s="28"/>
      <c r="G354" s="28"/>
      <c r="H354" s="28"/>
      <c r="J354" s="28"/>
      <c r="K354" s="28"/>
      <c r="L354" s="28"/>
    </row>
    <row r="355" spans="2:12" x14ac:dyDescent="0.25">
      <c r="B355" s="28"/>
      <c r="F355" s="28"/>
      <c r="G355" s="28"/>
      <c r="H355" s="28"/>
      <c r="J355" s="28"/>
      <c r="K355" s="28"/>
      <c r="L355" s="28"/>
    </row>
    <row r="356" spans="2:12" x14ac:dyDescent="0.25">
      <c r="B356" s="28"/>
      <c r="F356" s="28"/>
      <c r="G356" s="28"/>
      <c r="H356" s="28"/>
      <c r="J356" s="28"/>
      <c r="K356" s="28"/>
      <c r="L356" s="28"/>
    </row>
    <row r="357" spans="2:12" x14ac:dyDescent="0.25">
      <c r="B357" s="28"/>
      <c r="F357" s="28"/>
      <c r="G357" s="28"/>
      <c r="H357" s="28"/>
      <c r="J357" s="28"/>
      <c r="K357" s="28"/>
      <c r="L357" s="28"/>
    </row>
    <row r="358" spans="2:12" x14ac:dyDescent="0.25">
      <c r="B358" s="28"/>
      <c r="F358" s="28"/>
      <c r="G358" s="28"/>
      <c r="H358" s="28"/>
      <c r="J358" s="28"/>
      <c r="K358" s="28"/>
      <c r="L358" s="28"/>
    </row>
    <row r="359" spans="2:12" x14ac:dyDescent="0.25">
      <c r="B359" s="28"/>
      <c r="F359" s="28"/>
      <c r="G359" s="28"/>
      <c r="H359" s="28"/>
      <c r="J359" s="28"/>
      <c r="K359" s="28"/>
      <c r="L359" s="28"/>
    </row>
    <row r="360" spans="2:12" x14ac:dyDescent="0.25">
      <c r="B360" s="28"/>
      <c r="F360" s="28"/>
      <c r="G360" s="28"/>
      <c r="H360" s="28"/>
      <c r="J360" s="28"/>
      <c r="K360" s="28"/>
      <c r="L360" s="28"/>
    </row>
    <row r="361" spans="2:12" x14ac:dyDescent="0.25">
      <c r="B361" s="28"/>
      <c r="F361" s="28"/>
      <c r="G361" s="28"/>
      <c r="H361" s="28"/>
      <c r="J361" s="28"/>
      <c r="K361" s="28"/>
      <c r="L361" s="28"/>
    </row>
    <row r="362" spans="2:12" x14ac:dyDescent="0.25">
      <c r="B362" s="28"/>
      <c r="F362" s="28"/>
      <c r="G362" s="28"/>
      <c r="H362" s="28"/>
      <c r="J362" s="28"/>
      <c r="K362" s="28"/>
      <c r="L362" s="28"/>
    </row>
    <row r="363" spans="2:12" x14ac:dyDescent="0.25">
      <c r="B363" s="28"/>
      <c r="F363" s="28"/>
      <c r="G363" s="28"/>
      <c r="H363" s="28"/>
      <c r="J363" s="28"/>
      <c r="K363" s="28"/>
      <c r="L363" s="28"/>
    </row>
    <row r="364" spans="2:12" x14ac:dyDescent="0.25">
      <c r="B364" s="28"/>
      <c r="F364" s="28"/>
      <c r="G364" s="28"/>
      <c r="H364" s="28"/>
      <c r="J364" s="28"/>
      <c r="K364" s="28"/>
      <c r="L364" s="28"/>
    </row>
    <row r="365" spans="2:12" x14ac:dyDescent="0.25">
      <c r="B365" s="28"/>
      <c r="F365" s="28"/>
      <c r="G365" s="28"/>
      <c r="H365" s="28"/>
      <c r="J365" s="28"/>
      <c r="K365" s="28"/>
      <c r="L365" s="28"/>
    </row>
    <row r="366" spans="2:12" x14ac:dyDescent="0.25">
      <c r="B366" s="28"/>
      <c r="F366" s="28"/>
      <c r="G366" s="28"/>
      <c r="H366" s="28"/>
      <c r="J366" s="28"/>
      <c r="K366" s="28"/>
      <c r="L366" s="28"/>
    </row>
    <row r="367" spans="2:12" x14ac:dyDescent="0.25">
      <c r="B367" s="28"/>
      <c r="F367" s="28"/>
      <c r="G367" s="28"/>
      <c r="H367" s="28"/>
      <c r="J367" s="28"/>
      <c r="K367" s="28"/>
      <c r="L367" s="28"/>
    </row>
    <row r="368" spans="2:12" x14ac:dyDescent="0.25">
      <c r="B368" s="28"/>
      <c r="F368" s="28"/>
      <c r="G368" s="28"/>
      <c r="H368" s="28"/>
      <c r="J368" s="28"/>
      <c r="K368" s="28"/>
      <c r="L368" s="28"/>
    </row>
    <row r="369" spans="2:12" x14ac:dyDescent="0.25">
      <c r="B369" s="28"/>
      <c r="F369" s="28"/>
      <c r="G369" s="28"/>
      <c r="H369" s="28"/>
      <c r="J369" s="28"/>
      <c r="K369" s="28"/>
      <c r="L369" s="28"/>
    </row>
    <row r="370" spans="2:12" x14ac:dyDescent="0.25">
      <c r="B370" s="28"/>
      <c r="F370" s="28"/>
      <c r="G370" s="28"/>
      <c r="H370" s="28"/>
      <c r="J370" s="28"/>
      <c r="K370" s="28"/>
      <c r="L370" s="28"/>
    </row>
    <row r="371" spans="2:12" x14ac:dyDescent="0.25">
      <c r="B371" s="28"/>
      <c r="F371" s="28"/>
      <c r="G371" s="28"/>
      <c r="H371" s="28"/>
      <c r="J371" s="28"/>
      <c r="K371" s="28"/>
      <c r="L371" s="28"/>
    </row>
    <row r="372" spans="2:12" x14ac:dyDescent="0.25">
      <c r="B372" s="28"/>
      <c r="F372" s="28"/>
      <c r="G372" s="28"/>
      <c r="H372" s="28"/>
      <c r="J372" s="28"/>
      <c r="K372" s="28"/>
      <c r="L372" s="28"/>
    </row>
    <row r="373" spans="2:12" x14ac:dyDescent="0.25">
      <c r="B373" s="28"/>
      <c r="F373" s="28"/>
      <c r="G373" s="28"/>
      <c r="H373" s="28"/>
      <c r="J373" s="28"/>
      <c r="K373" s="28"/>
      <c r="L373" s="28"/>
    </row>
    <row r="374" spans="2:12" x14ac:dyDescent="0.25">
      <c r="B374" s="28"/>
      <c r="F374" s="28"/>
      <c r="G374" s="28"/>
      <c r="H374" s="28"/>
      <c r="J374" s="28"/>
      <c r="K374" s="28"/>
      <c r="L374" s="28"/>
    </row>
    <row r="375" spans="2:12" x14ac:dyDescent="0.25">
      <c r="B375" s="28"/>
      <c r="F375" s="28"/>
      <c r="G375" s="28"/>
      <c r="H375" s="28"/>
      <c r="J375" s="28"/>
      <c r="K375" s="28"/>
      <c r="L375" s="28"/>
    </row>
    <row r="376" spans="2:12" x14ac:dyDescent="0.25">
      <c r="B376" s="28"/>
      <c r="F376" s="28"/>
      <c r="G376" s="28"/>
      <c r="H376" s="28"/>
      <c r="J376" s="28"/>
      <c r="K376" s="28"/>
      <c r="L376" s="28"/>
    </row>
    <row r="377" spans="2:12" x14ac:dyDescent="0.25">
      <c r="B377" s="28"/>
      <c r="F377" s="28"/>
      <c r="G377" s="28"/>
      <c r="H377" s="28"/>
      <c r="J377" s="28"/>
      <c r="K377" s="28"/>
      <c r="L377" s="28"/>
    </row>
    <row r="378" spans="2:12" x14ac:dyDescent="0.25">
      <c r="B378" s="28"/>
      <c r="F378" s="28"/>
      <c r="G378" s="28"/>
      <c r="H378" s="28"/>
      <c r="J378" s="28"/>
      <c r="K378" s="28"/>
      <c r="L378" s="28"/>
    </row>
    <row r="379" spans="2:12" x14ac:dyDescent="0.25">
      <c r="B379" s="28"/>
      <c r="F379" s="28"/>
      <c r="G379" s="28"/>
      <c r="H379" s="28"/>
      <c r="J379" s="28"/>
      <c r="K379" s="28"/>
      <c r="L379" s="28"/>
    </row>
    <row r="380" spans="2:12" x14ac:dyDescent="0.25">
      <c r="B380" s="28"/>
      <c r="F380" s="28"/>
      <c r="G380" s="28"/>
      <c r="H380" s="28"/>
      <c r="J380" s="28"/>
      <c r="K380" s="28"/>
      <c r="L380" s="28"/>
    </row>
    <row r="381" spans="2:12" x14ac:dyDescent="0.25">
      <c r="B381" s="28"/>
      <c r="F381" s="28"/>
      <c r="G381" s="28"/>
      <c r="H381" s="28"/>
      <c r="J381" s="28"/>
      <c r="K381" s="28"/>
      <c r="L381" s="28"/>
    </row>
    <row r="382" spans="2:12" x14ac:dyDescent="0.25">
      <c r="B382" s="28"/>
      <c r="F382" s="28"/>
      <c r="G382" s="28"/>
      <c r="H382" s="28"/>
      <c r="J382" s="28"/>
      <c r="K382" s="28"/>
      <c r="L382" s="28"/>
    </row>
    <row r="383" spans="2:12" x14ac:dyDescent="0.25">
      <c r="B383" s="28"/>
      <c r="F383" s="28"/>
      <c r="G383" s="28"/>
      <c r="H383" s="28"/>
      <c r="J383" s="28"/>
      <c r="K383" s="28"/>
      <c r="L383" s="28"/>
    </row>
    <row r="384" spans="2:12" x14ac:dyDescent="0.25">
      <c r="B384" s="28"/>
      <c r="F384" s="28"/>
      <c r="G384" s="28"/>
      <c r="H384" s="28"/>
      <c r="J384" s="28"/>
      <c r="K384" s="28"/>
      <c r="L384" s="28"/>
    </row>
    <row r="385" spans="2:12" x14ac:dyDescent="0.25">
      <c r="B385" s="28"/>
      <c r="F385" s="28"/>
      <c r="G385" s="28"/>
      <c r="H385" s="28"/>
      <c r="J385" s="28"/>
      <c r="K385" s="28"/>
      <c r="L385" s="28"/>
    </row>
    <row r="386" spans="2:12" x14ac:dyDescent="0.25">
      <c r="B386" s="28"/>
      <c r="F386" s="28"/>
      <c r="G386" s="28"/>
      <c r="H386" s="28"/>
      <c r="J386" s="28"/>
      <c r="K386" s="28"/>
      <c r="L386" s="28"/>
    </row>
    <row r="387" spans="2:12" x14ac:dyDescent="0.25">
      <c r="B387" s="28"/>
      <c r="F387" s="28"/>
      <c r="G387" s="28"/>
      <c r="H387" s="28"/>
      <c r="J387" s="28"/>
      <c r="K387" s="28"/>
      <c r="L387" s="28"/>
    </row>
    <row r="388" spans="2:12" x14ac:dyDescent="0.25">
      <c r="B388" s="28"/>
      <c r="F388" s="28"/>
      <c r="G388" s="28"/>
      <c r="H388" s="28"/>
      <c r="J388" s="28"/>
      <c r="K388" s="28"/>
      <c r="L388" s="28"/>
    </row>
    <row r="389" spans="2:12" x14ac:dyDescent="0.25">
      <c r="B389" s="28"/>
      <c r="F389" s="28"/>
      <c r="G389" s="28"/>
      <c r="H389" s="28"/>
      <c r="J389" s="28"/>
      <c r="K389" s="28"/>
      <c r="L389" s="28"/>
    </row>
    <row r="390" spans="2:12" x14ac:dyDescent="0.25">
      <c r="B390" s="28"/>
      <c r="F390" s="28"/>
      <c r="G390" s="28"/>
      <c r="H390" s="28"/>
      <c r="J390" s="28"/>
      <c r="K390" s="28"/>
      <c r="L390" s="28"/>
    </row>
    <row r="391" spans="2:12" x14ac:dyDescent="0.25">
      <c r="B391" s="28"/>
      <c r="F391" s="28"/>
      <c r="G391" s="28"/>
      <c r="H391" s="28"/>
      <c r="J391" s="28"/>
      <c r="K391" s="28"/>
      <c r="L391" s="28"/>
    </row>
    <row r="392" spans="2:12" x14ac:dyDescent="0.25">
      <c r="B392" s="28"/>
      <c r="F392" s="28"/>
      <c r="G392" s="28"/>
      <c r="H392" s="28"/>
      <c r="J392" s="28"/>
      <c r="K392" s="28"/>
      <c r="L392" s="28"/>
    </row>
    <row r="393" spans="2:12" x14ac:dyDescent="0.25">
      <c r="B393" s="28"/>
      <c r="F393" s="28"/>
      <c r="G393" s="28"/>
      <c r="H393" s="28"/>
      <c r="J393" s="28"/>
      <c r="K393" s="28"/>
      <c r="L393" s="28"/>
    </row>
    <row r="394" spans="2:12" x14ac:dyDescent="0.25">
      <c r="B394" s="28"/>
      <c r="F394" s="28"/>
      <c r="G394" s="28"/>
      <c r="H394" s="28"/>
      <c r="J394" s="28"/>
      <c r="K394" s="28"/>
      <c r="L394" s="28"/>
    </row>
    <row r="395" spans="2:12" x14ac:dyDescent="0.25">
      <c r="B395" s="28"/>
      <c r="F395" s="28"/>
      <c r="G395" s="28"/>
      <c r="H395" s="28"/>
      <c r="J395" s="28"/>
      <c r="K395" s="28"/>
      <c r="L395" s="28"/>
    </row>
    <row r="396" spans="2:12" x14ac:dyDescent="0.25">
      <c r="B396" s="28"/>
      <c r="F396" s="28"/>
      <c r="G396" s="28"/>
      <c r="H396" s="28"/>
      <c r="J396" s="28"/>
      <c r="K396" s="28"/>
      <c r="L396" s="28"/>
    </row>
    <row r="397" spans="2:12" x14ac:dyDescent="0.25">
      <c r="B397" s="28"/>
      <c r="F397" s="28"/>
      <c r="G397" s="28"/>
      <c r="H397" s="28"/>
      <c r="J397" s="28"/>
      <c r="K397" s="28"/>
      <c r="L397" s="28"/>
    </row>
    <row r="398" spans="2:12" x14ac:dyDescent="0.25">
      <c r="B398" s="28"/>
      <c r="F398" s="28"/>
      <c r="G398" s="28"/>
      <c r="H398" s="28"/>
      <c r="J398" s="28"/>
      <c r="K398" s="28"/>
      <c r="L398" s="28"/>
    </row>
    <row r="399" spans="2:12" x14ac:dyDescent="0.25">
      <c r="B399" s="28"/>
      <c r="F399" s="28"/>
      <c r="G399" s="28"/>
      <c r="H399" s="28"/>
      <c r="J399" s="28"/>
      <c r="K399" s="28"/>
      <c r="L399" s="28"/>
    </row>
    <row r="400" spans="2:12" x14ac:dyDescent="0.25">
      <c r="B400" s="28"/>
      <c r="F400" s="28"/>
      <c r="G400" s="28"/>
      <c r="H400" s="28"/>
      <c r="J400" s="28"/>
      <c r="K400" s="28"/>
      <c r="L400" s="28"/>
    </row>
    <row r="401" spans="2:12" x14ac:dyDescent="0.25">
      <c r="B401" s="28"/>
      <c r="F401" s="28"/>
      <c r="G401" s="28"/>
      <c r="H401" s="28"/>
      <c r="J401" s="28"/>
      <c r="K401" s="28"/>
      <c r="L401" s="28"/>
    </row>
    <row r="402" spans="2:12" x14ac:dyDescent="0.25">
      <c r="B402" s="28"/>
      <c r="F402" s="28"/>
      <c r="G402" s="28"/>
      <c r="H402" s="28"/>
      <c r="J402" s="28"/>
      <c r="K402" s="28"/>
      <c r="L402" s="28"/>
    </row>
    <row r="403" spans="2:12" x14ac:dyDescent="0.25">
      <c r="B403" s="28"/>
      <c r="F403" s="28"/>
      <c r="G403" s="28"/>
      <c r="H403" s="28"/>
      <c r="J403" s="28"/>
      <c r="K403" s="28"/>
      <c r="L403" s="28"/>
    </row>
    <row r="404" spans="2:12" x14ac:dyDescent="0.25">
      <c r="B404" s="28"/>
      <c r="F404" s="28"/>
      <c r="G404" s="28"/>
      <c r="H404" s="28"/>
      <c r="J404" s="28"/>
      <c r="K404" s="28"/>
      <c r="L404" s="28"/>
    </row>
    <row r="405" spans="2:12" x14ac:dyDescent="0.25">
      <c r="B405" s="28"/>
      <c r="F405" s="28"/>
      <c r="G405" s="28"/>
      <c r="H405" s="28"/>
      <c r="J405" s="28"/>
      <c r="K405" s="28"/>
      <c r="L405" s="28"/>
    </row>
    <row r="406" spans="2:12" x14ac:dyDescent="0.25">
      <c r="B406" s="28"/>
      <c r="F406" s="28"/>
      <c r="G406" s="28"/>
      <c r="H406" s="28"/>
      <c r="J406" s="28"/>
      <c r="K406" s="28"/>
      <c r="L406" s="28"/>
    </row>
    <row r="407" spans="2:12" x14ac:dyDescent="0.25">
      <c r="B407" s="28"/>
      <c r="F407" s="28"/>
      <c r="G407" s="28"/>
      <c r="H407" s="28"/>
      <c r="J407" s="28"/>
      <c r="K407" s="28"/>
      <c r="L407" s="28"/>
    </row>
    <row r="408" spans="2:12" x14ac:dyDescent="0.25">
      <c r="B408" s="28"/>
      <c r="F408" s="28"/>
      <c r="G408" s="28"/>
      <c r="H408" s="28"/>
      <c r="J408" s="28"/>
      <c r="K408" s="28"/>
      <c r="L408" s="28"/>
    </row>
    <row r="409" spans="2:12" x14ac:dyDescent="0.25">
      <c r="B409" s="28"/>
      <c r="F409" s="28"/>
      <c r="G409" s="28"/>
      <c r="H409" s="28"/>
      <c r="J409" s="28"/>
      <c r="K409" s="28"/>
      <c r="L409" s="28"/>
    </row>
    <row r="410" spans="2:12" x14ac:dyDescent="0.25">
      <c r="B410" s="28"/>
      <c r="F410" s="28"/>
      <c r="G410" s="28"/>
      <c r="H410" s="28"/>
      <c r="J410" s="28"/>
      <c r="K410" s="28"/>
      <c r="L410" s="28"/>
    </row>
    <row r="411" spans="2:12" x14ac:dyDescent="0.25">
      <c r="B411" s="28"/>
      <c r="F411" s="28"/>
      <c r="G411" s="28"/>
      <c r="H411" s="28"/>
      <c r="J411" s="28"/>
      <c r="K411" s="28"/>
      <c r="L411" s="28"/>
    </row>
    <row r="412" spans="2:12" x14ac:dyDescent="0.25">
      <c r="B412" s="28"/>
      <c r="F412" s="28"/>
      <c r="G412" s="28"/>
      <c r="H412" s="28"/>
      <c r="J412" s="28"/>
      <c r="K412" s="28"/>
      <c r="L412" s="28"/>
    </row>
    <row r="413" spans="2:12" x14ac:dyDescent="0.25">
      <c r="B413" s="28"/>
      <c r="F413" s="28"/>
      <c r="G413" s="28"/>
      <c r="H413" s="28"/>
      <c r="J413" s="28"/>
      <c r="K413" s="28"/>
      <c r="L413" s="28"/>
    </row>
    <row r="414" spans="2:12" x14ac:dyDescent="0.25">
      <c r="B414" s="28"/>
      <c r="F414" s="28"/>
      <c r="G414" s="28"/>
      <c r="H414" s="28"/>
      <c r="J414" s="28"/>
      <c r="K414" s="28"/>
      <c r="L414" s="28"/>
    </row>
    <row r="415" spans="2:12" x14ac:dyDescent="0.25">
      <c r="B415" s="28"/>
      <c r="F415" s="28"/>
      <c r="G415" s="28"/>
      <c r="H415" s="28"/>
      <c r="J415" s="28"/>
      <c r="K415" s="28"/>
      <c r="L415" s="28"/>
    </row>
    <row r="416" spans="2:12" x14ac:dyDescent="0.25">
      <c r="B416" s="28"/>
      <c r="F416" s="28"/>
      <c r="G416" s="28"/>
      <c r="H416" s="28"/>
      <c r="J416" s="28"/>
      <c r="K416" s="28"/>
      <c r="L416" s="28"/>
    </row>
    <row r="417" spans="2:12" x14ac:dyDescent="0.25">
      <c r="B417" s="28"/>
      <c r="F417" s="28"/>
      <c r="G417" s="28"/>
      <c r="H417" s="28"/>
      <c r="J417" s="28"/>
      <c r="K417" s="28"/>
      <c r="L417" s="28"/>
    </row>
    <row r="418" spans="2:12" x14ac:dyDescent="0.25">
      <c r="B418" s="28"/>
      <c r="F418" s="28"/>
      <c r="G418" s="28"/>
      <c r="H418" s="28"/>
      <c r="J418" s="28"/>
      <c r="K418" s="28"/>
      <c r="L418" s="28"/>
    </row>
    <row r="419" spans="2:12" x14ac:dyDescent="0.25">
      <c r="B419" s="28"/>
      <c r="F419" s="28"/>
      <c r="G419" s="28"/>
      <c r="H419" s="28"/>
      <c r="J419" s="28"/>
      <c r="K419" s="28"/>
      <c r="L419" s="28"/>
    </row>
    <row r="420" spans="2:12" x14ac:dyDescent="0.25">
      <c r="B420" s="28"/>
      <c r="F420" s="28"/>
      <c r="G420" s="28"/>
      <c r="H420" s="28"/>
      <c r="J420" s="28"/>
      <c r="K420" s="28"/>
      <c r="L420" s="28"/>
    </row>
    <row r="421" spans="2:12" x14ac:dyDescent="0.25">
      <c r="B421" s="28"/>
      <c r="F421" s="28"/>
      <c r="G421" s="28"/>
      <c r="H421" s="28"/>
      <c r="J421" s="28"/>
      <c r="K421" s="28"/>
      <c r="L421" s="28"/>
    </row>
    <row r="422" spans="2:12" x14ac:dyDescent="0.25">
      <c r="B422" s="28"/>
      <c r="F422" s="28"/>
      <c r="G422" s="28"/>
      <c r="H422" s="28"/>
      <c r="J422" s="28"/>
      <c r="K422" s="28"/>
      <c r="L422" s="28"/>
    </row>
    <row r="423" spans="2:12" x14ac:dyDescent="0.25">
      <c r="B423" s="28"/>
      <c r="F423" s="28"/>
      <c r="G423" s="28"/>
      <c r="H423" s="28"/>
      <c r="J423" s="28"/>
      <c r="K423" s="28"/>
      <c r="L423" s="28"/>
    </row>
    <row r="424" spans="2:12" x14ac:dyDescent="0.25">
      <c r="B424" s="28"/>
      <c r="F424" s="28"/>
      <c r="G424" s="28"/>
      <c r="H424" s="28"/>
      <c r="J424" s="28"/>
      <c r="K424" s="28"/>
      <c r="L424" s="28"/>
    </row>
    <row r="425" spans="2:12" x14ac:dyDescent="0.25">
      <c r="B425" s="28"/>
      <c r="F425" s="28"/>
      <c r="G425" s="28"/>
      <c r="H425" s="28"/>
      <c r="J425" s="28"/>
      <c r="K425" s="28"/>
      <c r="L425" s="28"/>
    </row>
    <row r="426" spans="2:12" x14ac:dyDescent="0.25">
      <c r="B426" s="28"/>
      <c r="F426" s="28"/>
      <c r="G426" s="28"/>
      <c r="H426" s="28"/>
      <c r="J426" s="28"/>
      <c r="K426" s="28"/>
      <c r="L426" s="28"/>
    </row>
    <row r="427" spans="2:12" x14ac:dyDescent="0.25">
      <c r="B427" s="28"/>
      <c r="F427" s="28"/>
      <c r="G427" s="28"/>
      <c r="H427" s="28"/>
      <c r="J427" s="28"/>
      <c r="K427" s="28"/>
      <c r="L427" s="28"/>
    </row>
    <row r="428" spans="2:12" x14ac:dyDescent="0.25">
      <c r="B428" s="28"/>
      <c r="F428" s="28"/>
      <c r="G428" s="28"/>
      <c r="H428" s="28"/>
      <c r="J428" s="28"/>
      <c r="K428" s="28"/>
      <c r="L428" s="28"/>
    </row>
    <row r="429" spans="2:12" x14ac:dyDescent="0.25">
      <c r="B429" s="28"/>
      <c r="F429" s="28"/>
      <c r="G429" s="28"/>
      <c r="H429" s="28"/>
      <c r="J429" s="28"/>
      <c r="K429" s="28"/>
      <c r="L429" s="28"/>
    </row>
    <row r="430" spans="2:12" x14ac:dyDescent="0.25">
      <c r="B430" s="28"/>
      <c r="F430" s="28"/>
      <c r="G430" s="28"/>
      <c r="H430" s="28"/>
      <c r="J430" s="28"/>
      <c r="K430" s="28"/>
      <c r="L430" s="28"/>
    </row>
    <row r="431" spans="2:12" x14ac:dyDescent="0.25">
      <c r="B431" s="28"/>
      <c r="F431" s="28"/>
      <c r="G431" s="28"/>
      <c r="H431" s="28"/>
      <c r="J431" s="28"/>
      <c r="K431" s="28"/>
      <c r="L431" s="28"/>
    </row>
    <row r="432" spans="2:12" x14ac:dyDescent="0.25">
      <c r="B432" s="28"/>
      <c r="F432" s="28"/>
      <c r="G432" s="28"/>
      <c r="H432" s="28"/>
      <c r="J432" s="28"/>
      <c r="K432" s="28"/>
      <c r="L432" s="28"/>
    </row>
    <row r="433" spans="2:12" x14ac:dyDescent="0.25">
      <c r="B433" s="28"/>
      <c r="F433" s="28"/>
      <c r="G433" s="28"/>
      <c r="H433" s="28"/>
      <c r="J433" s="28"/>
      <c r="K433" s="28"/>
      <c r="L433" s="28"/>
    </row>
    <row r="434" spans="2:12" x14ac:dyDescent="0.25">
      <c r="B434" s="28"/>
      <c r="F434" s="28"/>
      <c r="G434" s="28"/>
      <c r="H434" s="28"/>
      <c r="J434" s="28"/>
      <c r="K434" s="28"/>
      <c r="L434" s="28"/>
    </row>
    <row r="435" spans="2:12" x14ac:dyDescent="0.25">
      <c r="B435" s="28"/>
      <c r="F435" s="28"/>
      <c r="G435" s="28"/>
      <c r="H435" s="28"/>
      <c r="J435" s="28"/>
      <c r="K435" s="28"/>
      <c r="L435" s="28"/>
    </row>
    <row r="436" spans="2:12" x14ac:dyDescent="0.25">
      <c r="B436" s="28"/>
      <c r="F436" s="28"/>
      <c r="G436" s="28"/>
      <c r="H436" s="28"/>
      <c r="J436" s="28"/>
      <c r="K436" s="28"/>
      <c r="L436" s="28"/>
    </row>
    <row r="437" spans="2:12" x14ac:dyDescent="0.25">
      <c r="B437" s="28"/>
      <c r="F437" s="28"/>
      <c r="G437" s="28"/>
      <c r="H437" s="28"/>
      <c r="J437" s="28"/>
      <c r="K437" s="28"/>
      <c r="L437" s="28"/>
    </row>
    <row r="438" spans="2:12" x14ac:dyDescent="0.25">
      <c r="B438" s="28"/>
      <c r="F438" s="28"/>
      <c r="G438" s="28"/>
      <c r="H438" s="28"/>
      <c r="J438" s="28"/>
      <c r="K438" s="28"/>
      <c r="L438" s="28"/>
    </row>
    <row r="439" spans="2:12" x14ac:dyDescent="0.25">
      <c r="B439" s="28"/>
      <c r="F439" s="28"/>
      <c r="G439" s="28"/>
      <c r="H439" s="28"/>
      <c r="J439" s="28"/>
      <c r="K439" s="28"/>
      <c r="L439" s="28"/>
    </row>
    <row r="440" spans="2:12" x14ac:dyDescent="0.25">
      <c r="B440" s="28"/>
      <c r="F440" s="28"/>
      <c r="G440" s="28"/>
      <c r="H440" s="28"/>
      <c r="J440" s="28"/>
      <c r="K440" s="28"/>
      <c r="L440" s="28"/>
    </row>
    <row r="441" spans="2:12" x14ac:dyDescent="0.25">
      <c r="B441" s="28"/>
      <c r="F441" s="28"/>
      <c r="G441" s="28"/>
      <c r="H441" s="28"/>
      <c r="J441" s="28"/>
      <c r="K441" s="28"/>
      <c r="L441" s="28"/>
    </row>
    <row r="442" spans="2:12" x14ac:dyDescent="0.25">
      <c r="B442" s="28"/>
      <c r="F442" s="28"/>
      <c r="G442" s="28"/>
      <c r="H442" s="28"/>
      <c r="J442" s="28"/>
      <c r="K442" s="28"/>
      <c r="L442" s="28"/>
    </row>
    <row r="443" spans="2:12" x14ac:dyDescent="0.25">
      <c r="B443" s="28"/>
      <c r="F443" s="28"/>
      <c r="G443" s="28"/>
      <c r="H443" s="28"/>
      <c r="J443" s="28"/>
      <c r="K443" s="28"/>
      <c r="L443" s="28"/>
    </row>
    <row r="444" spans="2:12" x14ac:dyDescent="0.25">
      <c r="B444" s="28"/>
      <c r="F444" s="28"/>
      <c r="G444" s="28"/>
      <c r="H444" s="28"/>
      <c r="J444" s="28"/>
      <c r="K444" s="28"/>
      <c r="L444" s="28"/>
    </row>
    <row r="445" spans="2:12" x14ac:dyDescent="0.25">
      <c r="B445" s="28"/>
      <c r="F445" s="28"/>
      <c r="G445" s="28"/>
      <c r="H445" s="28"/>
      <c r="J445" s="28"/>
      <c r="K445" s="28"/>
      <c r="L445" s="28"/>
    </row>
    <row r="446" spans="2:12" x14ac:dyDescent="0.25">
      <c r="B446" s="28"/>
      <c r="F446" s="28"/>
      <c r="G446" s="28"/>
      <c r="H446" s="28"/>
      <c r="J446" s="28"/>
      <c r="K446" s="28"/>
      <c r="L446" s="28"/>
    </row>
    <row r="447" spans="2:12" x14ac:dyDescent="0.25">
      <c r="B447" s="28"/>
      <c r="F447" s="28"/>
      <c r="G447" s="28"/>
      <c r="H447" s="28"/>
      <c r="J447" s="28"/>
      <c r="K447" s="28"/>
      <c r="L447" s="28"/>
    </row>
    <row r="448" spans="2:12" x14ac:dyDescent="0.25">
      <c r="B448" s="28"/>
      <c r="F448" s="28"/>
      <c r="G448" s="28"/>
      <c r="H448" s="28"/>
      <c r="J448" s="28"/>
      <c r="K448" s="28"/>
      <c r="L448" s="28"/>
    </row>
    <row r="449" spans="2:12" x14ac:dyDescent="0.25">
      <c r="B449" s="28"/>
      <c r="F449" s="28"/>
      <c r="G449" s="28"/>
      <c r="H449" s="28"/>
      <c r="J449" s="28"/>
      <c r="K449" s="28"/>
      <c r="L449" s="28"/>
    </row>
    <row r="450" spans="2:12" x14ac:dyDescent="0.25">
      <c r="B450" s="28"/>
      <c r="F450" s="28"/>
      <c r="G450" s="28"/>
      <c r="H450" s="28"/>
      <c r="J450" s="28"/>
      <c r="K450" s="28"/>
      <c r="L450" s="28"/>
    </row>
    <row r="451" spans="2:12" x14ac:dyDescent="0.25">
      <c r="B451" s="28"/>
      <c r="F451" s="28"/>
      <c r="G451" s="28"/>
      <c r="H451" s="28"/>
      <c r="J451" s="28"/>
      <c r="K451" s="28"/>
      <c r="L451" s="28"/>
    </row>
    <row r="452" spans="2:12" x14ac:dyDescent="0.25">
      <c r="B452" s="28"/>
      <c r="F452" s="28"/>
      <c r="G452" s="28"/>
      <c r="H452" s="28"/>
      <c r="J452" s="28"/>
      <c r="K452" s="28"/>
      <c r="L452" s="28"/>
    </row>
    <row r="453" spans="2:12" x14ac:dyDescent="0.25">
      <c r="B453" s="28"/>
      <c r="F453" s="28"/>
      <c r="G453" s="28"/>
      <c r="H453" s="28"/>
      <c r="J453" s="28"/>
      <c r="K453" s="28"/>
      <c r="L453" s="28"/>
    </row>
    <row r="454" spans="2:12" x14ac:dyDescent="0.25">
      <c r="B454" s="28"/>
      <c r="F454" s="28"/>
      <c r="G454" s="28"/>
      <c r="H454" s="28"/>
      <c r="J454" s="28"/>
      <c r="K454" s="28"/>
      <c r="L454" s="28"/>
    </row>
    <row r="455" spans="2:12" x14ac:dyDescent="0.25">
      <c r="B455" s="28"/>
      <c r="F455" s="28"/>
      <c r="G455" s="28"/>
      <c r="H455" s="28"/>
      <c r="J455" s="28"/>
      <c r="K455" s="28"/>
      <c r="L455" s="28"/>
    </row>
    <row r="456" spans="2:12" x14ac:dyDescent="0.25">
      <c r="B456" s="28"/>
      <c r="F456" s="28"/>
      <c r="G456" s="28"/>
      <c r="H456" s="28"/>
      <c r="J456" s="28"/>
      <c r="K456" s="28"/>
      <c r="L456" s="28"/>
    </row>
    <row r="457" spans="2:12" x14ac:dyDescent="0.25">
      <c r="B457" s="28"/>
      <c r="F457" s="28"/>
      <c r="G457" s="28"/>
      <c r="H457" s="28"/>
      <c r="J457" s="28"/>
      <c r="K457" s="28"/>
      <c r="L457" s="28"/>
    </row>
    <row r="458" spans="2:12" x14ac:dyDescent="0.25">
      <c r="B458" s="28"/>
      <c r="F458" s="28"/>
      <c r="G458" s="28"/>
      <c r="H458" s="28"/>
      <c r="J458" s="28"/>
      <c r="K458" s="28"/>
      <c r="L458" s="28"/>
    </row>
    <row r="459" spans="2:12" x14ac:dyDescent="0.25">
      <c r="B459" s="28"/>
      <c r="F459" s="28"/>
      <c r="G459" s="28"/>
      <c r="H459" s="28"/>
      <c r="J459" s="28"/>
      <c r="K459" s="28"/>
      <c r="L459" s="28"/>
    </row>
    <row r="460" spans="2:12" x14ac:dyDescent="0.25">
      <c r="B460" s="28"/>
      <c r="F460" s="28"/>
      <c r="G460" s="28"/>
      <c r="H460" s="28"/>
      <c r="J460" s="28"/>
      <c r="K460" s="28"/>
      <c r="L460" s="28"/>
    </row>
    <row r="461" spans="2:12" x14ac:dyDescent="0.25">
      <c r="B461" s="28"/>
      <c r="F461" s="28"/>
      <c r="G461" s="28"/>
      <c r="H461" s="28"/>
      <c r="J461" s="28"/>
      <c r="K461" s="28"/>
      <c r="L461" s="28"/>
    </row>
    <row r="462" spans="2:12" x14ac:dyDescent="0.25">
      <c r="B462" s="28"/>
      <c r="F462" s="28"/>
      <c r="G462" s="28"/>
      <c r="H462" s="28"/>
      <c r="J462" s="28"/>
      <c r="K462" s="28"/>
      <c r="L462" s="28"/>
    </row>
    <row r="463" spans="2:12" x14ac:dyDescent="0.25">
      <c r="B463" s="28"/>
      <c r="F463" s="28"/>
      <c r="G463" s="28"/>
      <c r="H463" s="28"/>
      <c r="J463" s="28"/>
      <c r="K463" s="28"/>
      <c r="L463" s="28"/>
    </row>
    <row r="464" spans="2:12" x14ac:dyDescent="0.25">
      <c r="B464" s="28"/>
      <c r="F464" s="28"/>
      <c r="G464" s="28"/>
      <c r="H464" s="28"/>
      <c r="J464" s="28"/>
      <c r="K464" s="28"/>
      <c r="L464" s="28"/>
    </row>
    <row r="465" spans="2:12" x14ac:dyDescent="0.25">
      <c r="B465" s="28"/>
      <c r="F465" s="28"/>
      <c r="G465" s="28"/>
      <c r="H465" s="28"/>
      <c r="J465" s="28"/>
      <c r="K465" s="28"/>
      <c r="L465" s="28"/>
    </row>
    <row r="466" spans="2:12" x14ac:dyDescent="0.25">
      <c r="B466" s="28"/>
      <c r="F466" s="28"/>
      <c r="G466" s="28"/>
      <c r="H466" s="28"/>
      <c r="J466" s="28"/>
      <c r="K466" s="28"/>
      <c r="L466" s="28"/>
    </row>
    <row r="467" spans="2:12" x14ac:dyDescent="0.25">
      <c r="B467" s="28"/>
      <c r="F467" s="28"/>
      <c r="G467" s="28"/>
      <c r="H467" s="28"/>
      <c r="J467" s="28"/>
      <c r="K467" s="28"/>
      <c r="L467" s="28"/>
    </row>
    <row r="468" spans="2:12" x14ac:dyDescent="0.25">
      <c r="B468" s="28"/>
      <c r="F468" s="28"/>
      <c r="G468" s="28"/>
      <c r="H468" s="28"/>
      <c r="J468" s="28"/>
      <c r="K468" s="28"/>
      <c r="L468" s="28"/>
    </row>
    <row r="469" spans="2:12" x14ac:dyDescent="0.25">
      <c r="B469" s="28"/>
      <c r="F469" s="28"/>
      <c r="G469" s="28"/>
      <c r="H469" s="28"/>
      <c r="J469" s="28"/>
      <c r="K469" s="28"/>
      <c r="L469" s="28"/>
    </row>
    <row r="470" spans="2:12" x14ac:dyDescent="0.25">
      <c r="B470" s="28"/>
      <c r="F470" s="28"/>
      <c r="G470" s="28"/>
      <c r="H470" s="28"/>
      <c r="J470" s="28"/>
      <c r="K470" s="28"/>
      <c r="L470" s="28"/>
    </row>
    <row r="471" spans="2:12" x14ac:dyDescent="0.25">
      <c r="B471" s="28"/>
      <c r="F471" s="28"/>
      <c r="G471" s="28"/>
      <c r="H471" s="28"/>
      <c r="J471" s="28"/>
      <c r="K471" s="28"/>
      <c r="L471" s="28"/>
    </row>
    <row r="472" spans="2:12" x14ac:dyDescent="0.25">
      <c r="B472" s="28"/>
      <c r="F472" s="28"/>
      <c r="G472" s="28"/>
      <c r="H472" s="28"/>
      <c r="J472" s="28"/>
      <c r="K472" s="28"/>
      <c r="L472" s="28"/>
    </row>
    <row r="473" spans="2:12" x14ac:dyDescent="0.25">
      <c r="B473" s="28"/>
      <c r="F473" s="28"/>
      <c r="G473" s="28"/>
      <c r="H473" s="28"/>
      <c r="J473" s="28"/>
      <c r="K473" s="28"/>
      <c r="L473" s="28"/>
    </row>
    <row r="474" spans="2:12" x14ac:dyDescent="0.25">
      <c r="B474" s="28"/>
      <c r="F474" s="28"/>
      <c r="G474" s="28"/>
      <c r="H474" s="28"/>
      <c r="J474" s="28"/>
      <c r="K474" s="28"/>
      <c r="L474" s="28"/>
    </row>
    <row r="475" spans="2:12" x14ac:dyDescent="0.25">
      <c r="B475" s="28"/>
      <c r="F475" s="28"/>
      <c r="G475" s="28"/>
      <c r="H475" s="28"/>
      <c r="J475" s="28"/>
      <c r="K475" s="28"/>
      <c r="L475" s="28"/>
    </row>
    <row r="476" spans="2:12" x14ac:dyDescent="0.25">
      <c r="B476" s="28"/>
      <c r="F476" s="28"/>
      <c r="G476" s="28"/>
      <c r="H476" s="28"/>
      <c r="J476" s="28"/>
      <c r="K476" s="28"/>
      <c r="L476" s="28"/>
    </row>
    <row r="477" spans="2:12" x14ac:dyDescent="0.25">
      <c r="B477" s="28"/>
      <c r="F477" s="28"/>
      <c r="G477" s="28"/>
      <c r="H477" s="28"/>
      <c r="J477" s="28"/>
      <c r="K477" s="28"/>
      <c r="L477" s="28"/>
    </row>
    <row r="478" spans="2:12" x14ac:dyDescent="0.25">
      <c r="B478" s="28"/>
      <c r="F478" s="28"/>
      <c r="G478" s="28"/>
      <c r="H478" s="28"/>
      <c r="J478" s="28"/>
      <c r="K478" s="28"/>
      <c r="L478" s="28"/>
    </row>
    <row r="479" spans="2:12" x14ac:dyDescent="0.25">
      <c r="B479" s="28"/>
      <c r="F479" s="28"/>
      <c r="G479" s="28"/>
      <c r="H479" s="28"/>
      <c r="J479" s="28"/>
      <c r="K479" s="28"/>
      <c r="L479" s="28"/>
    </row>
    <row r="480" spans="2:12" x14ac:dyDescent="0.25">
      <c r="B480" s="28"/>
      <c r="F480" s="28"/>
      <c r="G480" s="28"/>
      <c r="H480" s="28"/>
      <c r="J480" s="28"/>
      <c r="K480" s="28"/>
      <c r="L480" s="28"/>
    </row>
    <row r="481" spans="2:12" x14ac:dyDescent="0.25">
      <c r="B481" s="28"/>
      <c r="F481" s="28"/>
      <c r="G481" s="28"/>
      <c r="H481" s="28"/>
      <c r="J481" s="28"/>
      <c r="K481" s="28"/>
      <c r="L481" s="28"/>
    </row>
    <row r="482" spans="2:12" x14ac:dyDescent="0.25">
      <c r="B482" s="28"/>
      <c r="F482" s="28"/>
      <c r="G482" s="28"/>
      <c r="H482" s="28"/>
      <c r="J482" s="28"/>
      <c r="K482" s="28"/>
      <c r="L482" s="28"/>
    </row>
    <row r="483" spans="2:12" x14ac:dyDescent="0.25">
      <c r="B483" s="28"/>
      <c r="F483" s="28"/>
      <c r="G483" s="28"/>
      <c r="H483" s="28"/>
      <c r="J483" s="28"/>
      <c r="K483" s="28"/>
      <c r="L483" s="28"/>
    </row>
    <row r="484" spans="2:12" x14ac:dyDescent="0.25">
      <c r="B484" s="28"/>
      <c r="F484" s="28"/>
      <c r="G484" s="28"/>
      <c r="H484" s="28"/>
      <c r="J484" s="28"/>
      <c r="K484" s="28"/>
      <c r="L484" s="28"/>
    </row>
    <row r="485" spans="2:12" x14ac:dyDescent="0.25">
      <c r="B485" s="28"/>
      <c r="F485" s="28"/>
      <c r="G485" s="28"/>
      <c r="H485" s="28"/>
      <c r="J485" s="28"/>
      <c r="K485" s="28"/>
      <c r="L485" s="28"/>
    </row>
    <row r="486" spans="2:12" x14ac:dyDescent="0.25">
      <c r="B486" s="28"/>
      <c r="F486" s="28"/>
      <c r="G486" s="28"/>
      <c r="H486" s="28"/>
      <c r="J486" s="28"/>
      <c r="K486" s="28"/>
      <c r="L486" s="28"/>
    </row>
    <row r="487" spans="2:12" x14ac:dyDescent="0.25">
      <c r="B487" s="28"/>
      <c r="F487" s="28"/>
      <c r="G487" s="28"/>
      <c r="H487" s="28"/>
      <c r="J487" s="28"/>
      <c r="K487" s="28"/>
      <c r="L487" s="28"/>
    </row>
    <row r="488" spans="2:12" x14ac:dyDescent="0.25">
      <c r="B488" s="28"/>
      <c r="F488" s="28"/>
      <c r="G488" s="28"/>
      <c r="H488" s="28"/>
      <c r="J488" s="28"/>
      <c r="K488" s="28"/>
      <c r="L488" s="28"/>
    </row>
    <row r="489" spans="2:12" x14ac:dyDescent="0.25">
      <c r="B489" s="28"/>
      <c r="F489" s="28"/>
      <c r="G489" s="28"/>
      <c r="H489" s="28"/>
      <c r="J489" s="28"/>
      <c r="K489" s="28"/>
      <c r="L489" s="28"/>
    </row>
    <row r="490" spans="2:12" x14ac:dyDescent="0.25">
      <c r="B490" s="28"/>
      <c r="F490" s="28"/>
      <c r="G490" s="28"/>
      <c r="H490" s="28"/>
      <c r="J490" s="28"/>
      <c r="K490" s="28"/>
      <c r="L490" s="28"/>
    </row>
    <row r="491" spans="2:12" x14ac:dyDescent="0.25">
      <c r="B491" s="28"/>
      <c r="F491" s="28"/>
      <c r="G491" s="28"/>
      <c r="H491" s="28"/>
      <c r="J491" s="28"/>
      <c r="K491" s="28"/>
      <c r="L491" s="28"/>
    </row>
    <row r="492" spans="2:12" x14ac:dyDescent="0.25">
      <c r="B492" s="28"/>
      <c r="F492" s="28"/>
      <c r="G492" s="28"/>
      <c r="H492" s="28"/>
      <c r="J492" s="28"/>
      <c r="K492" s="28"/>
      <c r="L492" s="28"/>
    </row>
    <row r="493" spans="2:12" x14ac:dyDescent="0.25">
      <c r="B493" s="28"/>
      <c r="F493" s="28"/>
      <c r="G493" s="28"/>
      <c r="H493" s="28"/>
      <c r="J493" s="28"/>
      <c r="K493" s="28"/>
      <c r="L493" s="28"/>
    </row>
    <row r="494" spans="2:12" x14ac:dyDescent="0.25">
      <c r="B494" s="28"/>
      <c r="F494" s="28"/>
      <c r="G494" s="28"/>
      <c r="H494" s="28"/>
      <c r="J494" s="28"/>
      <c r="K494" s="28"/>
      <c r="L494" s="28"/>
    </row>
    <row r="495" spans="2:12" x14ac:dyDescent="0.25">
      <c r="B495" s="28"/>
      <c r="F495" s="28"/>
      <c r="G495" s="28"/>
      <c r="H495" s="28"/>
      <c r="J495" s="28"/>
      <c r="K495" s="28"/>
      <c r="L495" s="28"/>
    </row>
    <row r="496" spans="2:12" x14ac:dyDescent="0.25">
      <c r="B496" s="28"/>
      <c r="F496" s="28"/>
      <c r="G496" s="28"/>
      <c r="H496" s="28"/>
      <c r="J496" s="28"/>
      <c r="K496" s="28"/>
      <c r="L496" s="28"/>
    </row>
    <row r="497" spans="2:12" x14ac:dyDescent="0.25">
      <c r="B497" s="28"/>
      <c r="F497" s="28"/>
      <c r="G497" s="28"/>
      <c r="H497" s="28"/>
      <c r="J497" s="28"/>
      <c r="K497" s="28"/>
      <c r="L497" s="28"/>
    </row>
    <row r="498" spans="2:12" x14ac:dyDescent="0.25">
      <c r="B498" s="28"/>
      <c r="F498" s="28"/>
      <c r="G498" s="28"/>
      <c r="H498" s="28"/>
      <c r="J498" s="28"/>
      <c r="K498" s="28"/>
      <c r="L498" s="28"/>
    </row>
    <row r="499" spans="2:12" x14ac:dyDescent="0.25">
      <c r="B499" s="28"/>
      <c r="F499" s="28"/>
      <c r="G499" s="28"/>
      <c r="H499" s="28"/>
      <c r="J499" s="28"/>
      <c r="K499" s="28"/>
      <c r="L499" s="28"/>
    </row>
    <row r="500" spans="2:12" x14ac:dyDescent="0.25">
      <c r="B500" s="28"/>
      <c r="F500" s="28"/>
      <c r="G500" s="28"/>
      <c r="H500" s="28"/>
      <c r="J500" s="28"/>
      <c r="K500" s="28"/>
      <c r="L500" s="28"/>
    </row>
    <row r="501" spans="2:12" x14ac:dyDescent="0.25">
      <c r="B501" s="28"/>
      <c r="F501" s="28"/>
      <c r="G501" s="28"/>
      <c r="H501" s="28"/>
      <c r="J501" s="28"/>
      <c r="K501" s="28"/>
      <c r="L501" s="28"/>
    </row>
    <row r="502" spans="2:12" x14ac:dyDescent="0.25">
      <c r="B502" s="28"/>
      <c r="F502" s="28"/>
      <c r="G502" s="28"/>
      <c r="H502" s="28"/>
      <c r="J502" s="28"/>
      <c r="K502" s="28"/>
      <c r="L502" s="28"/>
    </row>
    <row r="503" spans="2:12" x14ac:dyDescent="0.25">
      <c r="B503" s="28"/>
      <c r="F503" s="28"/>
      <c r="G503" s="28"/>
      <c r="H503" s="28"/>
      <c r="J503" s="28"/>
      <c r="K503" s="28"/>
      <c r="L503" s="28"/>
    </row>
    <row r="504" spans="2:12" x14ac:dyDescent="0.25">
      <c r="B504" s="28"/>
      <c r="F504" s="28"/>
      <c r="G504" s="28"/>
      <c r="H504" s="28"/>
      <c r="J504" s="28"/>
      <c r="K504" s="28"/>
      <c r="L504" s="28"/>
    </row>
    <row r="505" spans="2:12" x14ac:dyDescent="0.25">
      <c r="B505" s="28"/>
      <c r="F505" s="28"/>
      <c r="G505" s="28"/>
      <c r="H505" s="28"/>
      <c r="J505" s="28"/>
      <c r="K505" s="28"/>
      <c r="L505" s="28"/>
    </row>
    <row r="506" spans="2:12" x14ac:dyDescent="0.25">
      <c r="B506" s="28"/>
      <c r="F506" s="28"/>
      <c r="G506" s="28"/>
      <c r="H506" s="28"/>
      <c r="J506" s="28"/>
      <c r="K506" s="28"/>
      <c r="L506" s="28"/>
    </row>
    <row r="507" spans="2:12" x14ac:dyDescent="0.25">
      <c r="B507" s="28"/>
      <c r="F507" s="28"/>
      <c r="G507" s="28"/>
      <c r="H507" s="28"/>
      <c r="J507" s="28"/>
      <c r="K507" s="28"/>
      <c r="L507" s="28"/>
    </row>
    <row r="508" spans="2:12" x14ac:dyDescent="0.25">
      <c r="B508" s="28"/>
      <c r="F508" s="28"/>
      <c r="G508" s="28"/>
      <c r="H508" s="28"/>
      <c r="J508" s="28"/>
      <c r="K508" s="28"/>
      <c r="L508" s="28"/>
    </row>
    <row r="509" spans="2:12" x14ac:dyDescent="0.25">
      <c r="B509" s="28"/>
      <c r="F509" s="28"/>
      <c r="G509" s="28"/>
      <c r="H509" s="28"/>
      <c r="J509" s="28"/>
      <c r="K509" s="28"/>
      <c r="L509" s="28"/>
    </row>
    <row r="510" spans="2:12" x14ac:dyDescent="0.25">
      <c r="B510" s="28"/>
      <c r="F510" s="28"/>
      <c r="G510" s="28"/>
      <c r="H510" s="28"/>
      <c r="J510" s="28"/>
      <c r="K510" s="28"/>
      <c r="L510" s="28"/>
    </row>
    <row r="511" spans="2:12" x14ac:dyDescent="0.25">
      <c r="B511" s="28"/>
      <c r="F511" s="28"/>
      <c r="G511" s="28"/>
      <c r="H511" s="28"/>
      <c r="J511" s="28"/>
      <c r="K511" s="28"/>
      <c r="L511" s="28"/>
    </row>
    <row r="512" spans="2:12" x14ac:dyDescent="0.25">
      <c r="B512" s="28"/>
      <c r="F512" s="28"/>
      <c r="G512" s="28"/>
      <c r="H512" s="28"/>
      <c r="J512" s="28"/>
      <c r="K512" s="28"/>
      <c r="L512" s="28"/>
    </row>
    <row r="513" spans="2:12" x14ac:dyDescent="0.25">
      <c r="B513" s="28"/>
      <c r="F513" s="28"/>
      <c r="G513" s="28"/>
      <c r="H513" s="28"/>
      <c r="J513" s="28"/>
      <c r="K513" s="28"/>
      <c r="L513" s="28"/>
    </row>
    <row r="514" spans="2:12" x14ac:dyDescent="0.25">
      <c r="B514" s="28"/>
      <c r="F514" s="28"/>
      <c r="G514" s="28"/>
      <c r="H514" s="28"/>
      <c r="J514" s="28"/>
      <c r="K514" s="28"/>
      <c r="L514" s="28"/>
    </row>
    <row r="515" spans="2:12" x14ac:dyDescent="0.25">
      <c r="B515" s="28"/>
      <c r="F515" s="28"/>
      <c r="G515" s="28"/>
      <c r="H515" s="28"/>
      <c r="J515" s="28"/>
      <c r="K515" s="28"/>
      <c r="L515" s="28"/>
    </row>
    <row r="516" spans="2:12" x14ac:dyDescent="0.25">
      <c r="B516" s="28"/>
      <c r="F516" s="28"/>
      <c r="G516" s="28"/>
      <c r="H516" s="28"/>
      <c r="J516" s="28"/>
      <c r="K516" s="28"/>
      <c r="L516" s="28"/>
    </row>
    <row r="517" spans="2:12" x14ac:dyDescent="0.25">
      <c r="B517" s="28"/>
      <c r="F517" s="28"/>
      <c r="G517" s="28"/>
      <c r="H517" s="28"/>
      <c r="J517" s="28"/>
      <c r="K517" s="28"/>
      <c r="L517" s="28"/>
    </row>
    <row r="518" spans="2:12" x14ac:dyDescent="0.25">
      <c r="B518" s="28"/>
      <c r="F518" s="28"/>
      <c r="G518" s="28"/>
      <c r="H518" s="28"/>
      <c r="J518" s="28"/>
      <c r="K518" s="28"/>
      <c r="L518" s="28"/>
    </row>
    <row r="519" spans="2:12" x14ac:dyDescent="0.25">
      <c r="B519" s="28"/>
      <c r="F519" s="28"/>
      <c r="G519" s="28"/>
      <c r="H519" s="28"/>
      <c r="J519" s="28"/>
      <c r="K519" s="28"/>
      <c r="L519" s="28"/>
    </row>
    <row r="520" spans="2:12" x14ac:dyDescent="0.25">
      <c r="B520" s="28"/>
      <c r="F520" s="28"/>
      <c r="G520" s="28"/>
      <c r="H520" s="28"/>
      <c r="J520" s="28"/>
      <c r="K520" s="28"/>
      <c r="L520" s="28"/>
    </row>
    <row r="521" spans="2:12" x14ac:dyDescent="0.25">
      <c r="B521" s="28"/>
      <c r="F521" s="28"/>
      <c r="G521" s="28"/>
      <c r="H521" s="28"/>
      <c r="J521" s="28"/>
      <c r="K521" s="28"/>
      <c r="L521" s="28"/>
    </row>
    <row r="522" spans="2:12" x14ac:dyDescent="0.25">
      <c r="B522" s="28"/>
      <c r="F522" s="28"/>
      <c r="G522" s="28"/>
      <c r="H522" s="28"/>
      <c r="J522" s="28"/>
      <c r="K522" s="28"/>
      <c r="L522" s="28"/>
    </row>
    <row r="523" spans="2:12" x14ac:dyDescent="0.25">
      <c r="B523" s="28"/>
      <c r="F523" s="28"/>
      <c r="G523" s="28"/>
      <c r="H523" s="28"/>
      <c r="J523" s="28"/>
      <c r="K523" s="28"/>
      <c r="L523" s="28"/>
    </row>
    <row r="524" spans="2:12" x14ac:dyDescent="0.25">
      <c r="B524" s="28"/>
      <c r="F524" s="28"/>
      <c r="G524" s="28"/>
      <c r="H524" s="28"/>
      <c r="J524" s="28"/>
      <c r="K524" s="28"/>
      <c r="L524" s="28"/>
    </row>
    <row r="525" spans="2:12" x14ac:dyDescent="0.25">
      <c r="B525" s="28"/>
      <c r="F525" s="28"/>
      <c r="G525" s="28"/>
      <c r="H525" s="28"/>
      <c r="J525" s="28"/>
      <c r="K525" s="28"/>
      <c r="L525" s="28"/>
    </row>
    <row r="526" spans="2:12" x14ac:dyDescent="0.25">
      <c r="B526" s="28"/>
      <c r="F526" s="28"/>
      <c r="G526" s="28"/>
      <c r="H526" s="28"/>
      <c r="J526" s="28"/>
      <c r="K526" s="28"/>
      <c r="L526" s="28"/>
    </row>
    <row r="527" spans="2:12" x14ac:dyDescent="0.25">
      <c r="B527" s="28"/>
      <c r="F527" s="28"/>
      <c r="G527" s="28"/>
      <c r="H527" s="28"/>
      <c r="J527" s="28"/>
      <c r="K527" s="28"/>
      <c r="L527" s="28"/>
    </row>
    <row r="528" spans="2:12" x14ac:dyDescent="0.25">
      <c r="B528" s="28"/>
      <c r="F528" s="28"/>
      <c r="G528" s="28"/>
      <c r="H528" s="28"/>
      <c r="J528" s="28"/>
      <c r="K528" s="28"/>
      <c r="L528" s="28"/>
    </row>
    <row r="529" spans="2:12" x14ac:dyDescent="0.25">
      <c r="B529" s="28"/>
      <c r="F529" s="28"/>
      <c r="G529" s="28"/>
      <c r="H529" s="28"/>
      <c r="J529" s="28"/>
      <c r="K529" s="28"/>
      <c r="L529" s="28"/>
    </row>
    <row r="530" spans="2:12" x14ac:dyDescent="0.25">
      <c r="B530" s="28"/>
      <c r="F530" s="28"/>
      <c r="G530" s="28"/>
      <c r="H530" s="28"/>
      <c r="J530" s="28"/>
      <c r="K530" s="28"/>
      <c r="L530" s="28"/>
    </row>
    <row r="531" spans="2:12" x14ac:dyDescent="0.25">
      <c r="B531" s="28"/>
      <c r="F531" s="28"/>
      <c r="G531" s="28"/>
      <c r="H531" s="28"/>
      <c r="J531" s="28"/>
      <c r="K531" s="28"/>
      <c r="L531" s="28"/>
    </row>
    <row r="532" spans="2:12" x14ac:dyDescent="0.25">
      <c r="B532" s="28"/>
      <c r="F532" s="28"/>
      <c r="G532" s="28"/>
      <c r="H532" s="28"/>
      <c r="J532" s="28"/>
      <c r="K532" s="28"/>
      <c r="L532" s="28"/>
    </row>
    <row r="533" spans="2:12" x14ac:dyDescent="0.25">
      <c r="B533" s="28"/>
      <c r="F533" s="28"/>
      <c r="G533" s="28"/>
      <c r="H533" s="28"/>
      <c r="J533" s="28"/>
      <c r="K533" s="28"/>
      <c r="L533" s="28"/>
    </row>
    <row r="534" spans="2:12" x14ac:dyDescent="0.25">
      <c r="B534" s="28"/>
      <c r="F534" s="28"/>
      <c r="G534" s="28"/>
      <c r="H534" s="28"/>
      <c r="J534" s="28"/>
      <c r="K534" s="28"/>
      <c r="L534" s="28"/>
    </row>
    <row r="535" spans="2:12" x14ac:dyDescent="0.25">
      <c r="B535" s="28"/>
      <c r="F535" s="28"/>
      <c r="G535" s="28"/>
      <c r="H535" s="28"/>
      <c r="J535" s="28"/>
      <c r="K535" s="28"/>
    </row>
    <row r="536" spans="2:12" x14ac:dyDescent="0.25">
      <c r="B536" s="28"/>
      <c r="F536" s="28"/>
      <c r="G536" s="28"/>
      <c r="H536" s="28"/>
      <c r="J536" s="28"/>
      <c r="K536" s="28"/>
    </row>
    <row r="537" spans="2:12" x14ac:dyDescent="0.25">
      <c r="J537" s="28"/>
      <c r="K537" s="28"/>
    </row>
    <row r="538" spans="2:12" x14ac:dyDescent="0.25">
      <c r="J538" s="28"/>
      <c r="K538" s="28"/>
    </row>
    <row r="539" spans="2:12" x14ac:dyDescent="0.25">
      <c r="J539" s="28"/>
      <c r="K539" s="28"/>
    </row>
    <row r="540" spans="2:12" x14ac:dyDescent="0.25">
      <c r="J540" s="28"/>
      <c r="K540" s="28"/>
    </row>
    <row r="541" spans="2:12" x14ac:dyDescent="0.25">
      <c r="J541" s="28"/>
      <c r="K541" s="28"/>
    </row>
    <row r="542" spans="2:12" x14ac:dyDescent="0.25">
      <c r="J542" s="28"/>
      <c r="K542" s="28"/>
    </row>
    <row r="543" spans="2:12" x14ac:dyDescent="0.25">
      <c r="J543" s="28"/>
      <c r="K543" s="28"/>
    </row>
    <row r="544" spans="2:12" x14ac:dyDescent="0.25">
      <c r="J544" s="28"/>
      <c r="K544" s="28"/>
    </row>
    <row r="545" spans="10:11" x14ac:dyDescent="0.25">
      <c r="J545" s="28"/>
      <c r="K545" s="28"/>
    </row>
    <row r="546" spans="10:11" x14ac:dyDescent="0.25">
      <c r="J546" s="28"/>
      <c r="K546" s="28"/>
    </row>
    <row r="547" spans="10:11" x14ac:dyDescent="0.25">
      <c r="J547" s="28"/>
      <c r="K547" s="28"/>
    </row>
    <row r="548" spans="10:11" x14ac:dyDescent="0.25">
      <c r="J548" s="28"/>
      <c r="K548" s="28"/>
    </row>
    <row r="549" spans="10:11" x14ac:dyDescent="0.25">
      <c r="J549" s="28"/>
      <c r="K549" s="28"/>
    </row>
    <row r="550" spans="10:11" x14ac:dyDescent="0.25">
      <c r="J550" s="28"/>
      <c r="K550" s="28"/>
    </row>
    <row r="551" spans="10:11" x14ac:dyDescent="0.25">
      <c r="J551" s="28"/>
      <c r="K551" s="28"/>
    </row>
    <row r="552" spans="10:11" x14ac:dyDescent="0.25">
      <c r="J552" s="28"/>
      <c r="K552" s="28"/>
    </row>
    <row r="553" spans="10:11" x14ac:dyDescent="0.25">
      <c r="J553" s="28"/>
      <c r="K553" s="28"/>
    </row>
    <row r="554" spans="10:11" x14ac:dyDescent="0.25">
      <c r="J554" s="28"/>
      <c r="K554" s="28"/>
    </row>
    <row r="555" spans="10:11" x14ac:dyDescent="0.25">
      <c r="J555" s="28"/>
      <c r="K555" s="28"/>
    </row>
    <row r="556" spans="10:11" x14ac:dyDescent="0.25">
      <c r="J556" s="28"/>
      <c r="K556" s="28"/>
    </row>
    <row r="557" spans="10:11" x14ac:dyDescent="0.25">
      <c r="J557" s="28"/>
      <c r="K557" s="28"/>
    </row>
    <row r="558" spans="10:11" x14ac:dyDescent="0.25">
      <c r="J558" s="28"/>
      <c r="K558" s="28"/>
    </row>
    <row r="559" spans="10:11" x14ac:dyDescent="0.25">
      <c r="J559" s="28"/>
      <c r="K559" s="28"/>
    </row>
    <row r="560" spans="10:11" x14ac:dyDescent="0.25">
      <c r="J560" s="28"/>
      <c r="K560" s="28"/>
    </row>
    <row r="561" spans="10:11" x14ac:dyDescent="0.25">
      <c r="J561" s="28"/>
      <c r="K561" s="28"/>
    </row>
    <row r="562" spans="10:11" x14ac:dyDescent="0.25">
      <c r="J562" s="28"/>
      <c r="K562" s="28"/>
    </row>
    <row r="563" spans="10:11" x14ac:dyDescent="0.25">
      <c r="J563" s="28"/>
      <c r="K563" s="28"/>
    </row>
    <row r="564" spans="10:11" x14ac:dyDescent="0.25">
      <c r="J564" s="28"/>
      <c r="K564" s="28"/>
    </row>
    <row r="565" spans="10:11" x14ac:dyDescent="0.25">
      <c r="J565" s="28"/>
      <c r="K565" s="28"/>
    </row>
    <row r="566" spans="10:11" x14ac:dyDescent="0.25">
      <c r="J566" s="28"/>
      <c r="K566" s="28"/>
    </row>
    <row r="567" spans="10:11" x14ac:dyDescent="0.25">
      <c r="J567" s="28"/>
      <c r="K567" s="28"/>
    </row>
    <row r="568" spans="10:11" x14ac:dyDescent="0.25">
      <c r="J568" s="28"/>
      <c r="K568" s="28"/>
    </row>
    <row r="569" spans="10:11" x14ac:dyDescent="0.25">
      <c r="J569" s="28"/>
      <c r="K569" s="28"/>
    </row>
    <row r="570" spans="10:11" x14ac:dyDescent="0.25">
      <c r="J570" s="28"/>
      <c r="K570" s="28"/>
    </row>
    <row r="571" spans="10:11" x14ac:dyDescent="0.25">
      <c r="J571" s="28"/>
      <c r="K571" s="28"/>
    </row>
    <row r="572" spans="10:11" x14ac:dyDescent="0.25">
      <c r="J572" s="28"/>
      <c r="K572" s="28"/>
    </row>
    <row r="573" spans="10:11" x14ac:dyDescent="0.25">
      <c r="J573" s="28"/>
      <c r="K573" s="28"/>
    </row>
    <row r="574" spans="10:11" x14ac:dyDescent="0.25">
      <c r="J574" s="28"/>
      <c r="K574" s="28"/>
    </row>
    <row r="575" spans="10:11" x14ac:dyDescent="0.25">
      <c r="J575" s="28"/>
      <c r="K575" s="28"/>
    </row>
    <row r="576" spans="10:11" x14ac:dyDescent="0.25">
      <c r="J576" s="28"/>
      <c r="K576" s="28"/>
    </row>
    <row r="577" spans="10:11" x14ac:dyDescent="0.25">
      <c r="J577" s="28"/>
      <c r="K577" s="28"/>
    </row>
    <row r="578" spans="10:11" x14ac:dyDescent="0.25">
      <c r="J578" s="28"/>
      <c r="K578" s="28"/>
    </row>
    <row r="579" spans="10:11" x14ac:dyDescent="0.25">
      <c r="J579" s="28"/>
      <c r="K579" s="28"/>
    </row>
    <row r="580" spans="10:11" x14ac:dyDescent="0.25">
      <c r="J580" s="28"/>
      <c r="K580" s="28"/>
    </row>
    <row r="581" spans="10:11" x14ac:dyDescent="0.25">
      <c r="J581" s="28"/>
      <c r="K581" s="28"/>
    </row>
    <row r="582" spans="10:11" x14ac:dyDescent="0.25">
      <c r="J582" s="28"/>
      <c r="K582" s="28"/>
    </row>
    <row r="583" spans="10:11" x14ac:dyDescent="0.25">
      <c r="J583" s="28"/>
      <c r="K583" s="28"/>
    </row>
    <row r="584" spans="10:11" x14ac:dyDescent="0.25">
      <c r="J584" s="28"/>
      <c r="K584" s="28"/>
    </row>
    <row r="585" spans="10:11" x14ac:dyDescent="0.25">
      <c r="J585" s="28"/>
      <c r="K585" s="28"/>
    </row>
    <row r="586" spans="10:11" x14ac:dyDescent="0.25">
      <c r="J586" s="28"/>
      <c r="K586" s="28"/>
    </row>
    <row r="587" spans="10:11" x14ac:dyDescent="0.25">
      <c r="J587" s="28"/>
      <c r="K587" s="28"/>
    </row>
    <row r="588" spans="10:11" x14ac:dyDescent="0.25">
      <c r="J588" s="28"/>
      <c r="K588" s="28"/>
    </row>
    <row r="589" spans="10:11" x14ac:dyDescent="0.25">
      <c r="J589" s="28"/>
      <c r="K589" s="28"/>
    </row>
    <row r="590" spans="10:11" x14ac:dyDescent="0.25">
      <c r="J590" s="28"/>
      <c r="K590" s="28"/>
    </row>
    <row r="591" spans="10:11" x14ac:dyDescent="0.25">
      <c r="J591" s="28"/>
      <c r="K591" s="28"/>
    </row>
    <row r="592" spans="10:11" x14ac:dyDescent="0.25">
      <c r="J592" s="28"/>
      <c r="K592" s="28"/>
    </row>
    <row r="593" spans="10:11" x14ac:dyDescent="0.25">
      <c r="J593" s="28"/>
      <c r="K593" s="28"/>
    </row>
    <row r="594" spans="10:11" x14ac:dyDescent="0.25">
      <c r="J594" s="28"/>
      <c r="K594" s="28"/>
    </row>
    <row r="595" spans="10:11" x14ac:dyDescent="0.25">
      <c r="J595" s="28"/>
      <c r="K595" s="28"/>
    </row>
    <row r="596" spans="10:11" x14ac:dyDescent="0.25">
      <c r="J596" s="28"/>
      <c r="K596" s="28"/>
    </row>
    <row r="597" spans="10:11" x14ac:dyDescent="0.25">
      <c r="J597" s="28"/>
      <c r="K597" s="28"/>
    </row>
    <row r="598" spans="10:11" x14ac:dyDescent="0.25">
      <c r="J598" s="28"/>
      <c r="K598" s="28"/>
    </row>
    <row r="599" spans="10:11" x14ac:dyDescent="0.25">
      <c r="J599" s="28"/>
      <c r="K599" s="28"/>
    </row>
    <row r="600" spans="10:11" x14ac:dyDescent="0.25">
      <c r="J600" s="28"/>
      <c r="K600" s="28"/>
    </row>
    <row r="601" spans="10:11" x14ac:dyDescent="0.25">
      <c r="J601" s="28"/>
      <c r="K601" s="28"/>
    </row>
    <row r="602" spans="10:11" x14ac:dyDescent="0.25">
      <c r="J602" s="28"/>
      <c r="K602" s="28"/>
    </row>
    <row r="603" spans="10:11" x14ac:dyDescent="0.25">
      <c r="J603" s="28"/>
    </row>
    <row r="604" spans="10:11" x14ac:dyDescent="0.25">
      <c r="J604" s="28"/>
    </row>
  </sheetData>
  <mergeCells count="53">
    <mergeCell ref="C52:H52"/>
    <mergeCell ref="B15:B49"/>
    <mergeCell ref="C41:H41"/>
    <mergeCell ref="C44:H44"/>
    <mergeCell ref="C48:D48"/>
    <mergeCell ref="C49:H49"/>
    <mergeCell ref="C19:H19"/>
    <mergeCell ref="C21:H21"/>
    <mergeCell ref="C22:H22"/>
    <mergeCell ref="C23:H23"/>
    <mergeCell ref="C31:H31"/>
    <mergeCell ref="C24:H24"/>
    <mergeCell ref="C25:H25"/>
    <mergeCell ref="C26:H26"/>
    <mergeCell ref="C38:H38"/>
    <mergeCell ref="C39:H39"/>
    <mergeCell ref="C7:H7"/>
    <mergeCell ref="C8:H8"/>
    <mergeCell ref="C9:H9"/>
    <mergeCell ref="C10:H10"/>
    <mergeCell ref="C11:H11"/>
    <mergeCell ref="C6:H6"/>
    <mergeCell ref="B1:L1"/>
    <mergeCell ref="B3:L3"/>
    <mergeCell ref="B4:K4"/>
    <mergeCell ref="C5:H5"/>
    <mergeCell ref="B2:L2"/>
    <mergeCell ref="C34:H34"/>
    <mergeCell ref="C35:H35"/>
    <mergeCell ref="C36:H36"/>
    <mergeCell ref="C20:H20"/>
    <mergeCell ref="C12:H12"/>
    <mergeCell ref="C51:H51"/>
    <mergeCell ref="C43:H43"/>
    <mergeCell ref="C45:D45"/>
    <mergeCell ref="C46:D46"/>
    <mergeCell ref="C47:D47"/>
    <mergeCell ref="J16:J50"/>
    <mergeCell ref="K16:K50"/>
    <mergeCell ref="C13:H13"/>
    <mergeCell ref="C27:H27"/>
    <mergeCell ref="C28:H28"/>
    <mergeCell ref="C29:H29"/>
    <mergeCell ref="C30:H30"/>
    <mergeCell ref="C37:H37"/>
    <mergeCell ref="C40:H40"/>
    <mergeCell ref="C32:H32"/>
    <mergeCell ref="C33:H33"/>
    <mergeCell ref="C14:H14"/>
    <mergeCell ref="C15:H15"/>
    <mergeCell ref="C16:H16"/>
    <mergeCell ref="C17:H17"/>
    <mergeCell ref="C18:H18"/>
  </mergeCells>
  <phoneticPr fontId="50" type="noConversion"/>
  <pageMargins left="0.47" right="0.47" top="0.48" bottom="0.45" header="0.25" footer="0.25"/>
  <pageSetup orientation="portrait" horizontalDpi="4294967292" verticalDpi="4294967292" r:id="rId1"/>
  <headerFooter>
    <oddFooter>&amp;CM1 Policy-B,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88"/>
  <sheetViews>
    <sheetView zoomScaleNormal="100" zoomScaleSheetLayoutView="80" workbookViewId="0">
      <selection activeCell="B4" sqref="B4:I4"/>
    </sheetView>
  </sheetViews>
  <sheetFormatPr defaultColWidth="12.42578125" defaultRowHeight="11.25" x14ac:dyDescent="0.25"/>
  <cols>
    <col min="1" max="1" width="1.140625" style="38" customWidth="1"/>
    <col min="2" max="2" width="6.42578125" style="41" customWidth="1"/>
    <col min="3" max="3" width="64.42578125" style="38" customWidth="1"/>
    <col min="4" max="4" width="37.85546875" style="39" customWidth="1"/>
    <col min="5" max="5" width="20" style="36" customWidth="1"/>
    <col min="6" max="6" width="6.85546875" style="37" hidden="1" customWidth="1"/>
    <col min="7" max="7" width="8.42578125" style="37" hidden="1" customWidth="1"/>
    <col min="8" max="8" width="18.42578125" style="38" customWidth="1"/>
    <col min="9" max="9" width="19.85546875" style="38" customWidth="1"/>
    <col min="10" max="16384" width="12.42578125" style="38"/>
  </cols>
  <sheetData>
    <row r="1" spans="2:10" s="28" customFormat="1" ht="58.5" customHeight="1" thickBot="1" x14ac:dyDescent="0.3">
      <c r="B1" s="915" t="s">
        <v>1011</v>
      </c>
      <c r="C1" s="916"/>
      <c r="D1" s="916"/>
      <c r="E1" s="916"/>
      <c r="F1" s="916"/>
      <c r="G1" s="916"/>
      <c r="H1" s="916"/>
      <c r="I1" s="916"/>
    </row>
    <row r="2" spans="2:10" s="215" customFormat="1" ht="12.75" thickBot="1" x14ac:dyDescent="0.3">
      <c r="B2" s="1147" t="s">
        <v>1022</v>
      </c>
      <c r="C2" s="1148"/>
      <c r="D2" s="1148"/>
      <c r="E2" s="1148"/>
      <c r="F2" s="1148"/>
      <c r="G2" s="1148"/>
      <c r="H2" s="1148"/>
      <c r="I2" s="1149"/>
    </row>
    <row r="3" spans="2:10" ht="15" thickBot="1" x14ac:dyDescent="0.3">
      <c r="B3" s="917" t="s">
        <v>1012</v>
      </c>
      <c r="C3" s="918"/>
      <c r="D3" s="918"/>
      <c r="E3" s="918"/>
      <c r="F3" s="918"/>
      <c r="G3" s="918"/>
      <c r="H3" s="918"/>
      <c r="I3" s="918"/>
      <c r="J3" s="274"/>
    </row>
    <row r="4" spans="2:10" ht="132.75" thickBot="1" x14ac:dyDescent="0.3">
      <c r="B4" s="1139" t="s">
        <v>337</v>
      </c>
      <c r="C4" s="1140" t="s">
        <v>1013</v>
      </c>
      <c r="D4" s="1141" t="s">
        <v>1002</v>
      </c>
      <c r="E4" s="1141" t="s">
        <v>1423</v>
      </c>
      <c r="F4" s="1152" t="s">
        <v>338</v>
      </c>
      <c r="G4" s="1152" t="s">
        <v>339</v>
      </c>
      <c r="H4" s="1153" t="s">
        <v>1010</v>
      </c>
      <c r="I4" s="1154" t="s">
        <v>1004</v>
      </c>
    </row>
    <row r="5" spans="2:10" ht="272.10000000000002" customHeight="1" x14ac:dyDescent="0.25">
      <c r="B5" s="494">
        <v>64</v>
      </c>
      <c r="C5" s="389" t="s">
        <v>1014</v>
      </c>
      <c r="D5" s="354"/>
      <c r="E5" s="884" t="s">
        <v>1437</v>
      </c>
      <c r="F5" s="357" t="s">
        <v>340</v>
      </c>
      <c r="G5" s="1150"/>
      <c r="H5" s="921" t="s">
        <v>1211</v>
      </c>
      <c r="I5" s="1151"/>
    </row>
    <row r="6" spans="2:10" ht="25.5" customHeight="1" x14ac:dyDescent="0.25">
      <c r="B6" s="490"/>
      <c r="C6" s="481" t="s">
        <v>342</v>
      </c>
      <c r="D6" s="282" t="s">
        <v>343</v>
      </c>
      <c r="E6" s="884"/>
      <c r="F6" s="472"/>
      <c r="G6" s="491"/>
      <c r="H6" s="921"/>
      <c r="I6" s="493"/>
    </row>
    <row r="7" spans="2:10" ht="15" customHeight="1" x14ac:dyDescent="0.25">
      <c r="B7" s="490"/>
      <c r="C7" s="252" t="s">
        <v>344</v>
      </c>
      <c r="D7" s="919" t="s">
        <v>345</v>
      </c>
      <c r="E7" s="884"/>
      <c r="F7" s="472"/>
      <c r="G7" s="491"/>
      <c r="H7" s="921"/>
      <c r="I7" s="493"/>
    </row>
    <row r="8" spans="2:10" ht="11.25" customHeight="1" x14ac:dyDescent="0.25">
      <c r="B8" s="490"/>
      <c r="C8" s="252" t="s">
        <v>346</v>
      </c>
      <c r="D8" s="920"/>
      <c r="E8" s="884"/>
      <c r="F8" s="472"/>
      <c r="G8" s="491"/>
      <c r="H8" s="921"/>
      <c r="I8" s="493"/>
    </row>
    <row r="9" spans="2:10" ht="11.25" customHeight="1" x14ac:dyDescent="0.25">
      <c r="B9" s="490"/>
      <c r="C9" s="252" t="s">
        <v>347</v>
      </c>
      <c r="D9" s="472"/>
      <c r="E9" s="884"/>
      <c r="F9" s="472"/>
      <c r="G9" s="491"/>
      <c r="H9" s="921"/>
      <c r="I9" s="493"/>
    </row>
    <row r="10" spans="2:10" ht="11.25" customHeight="1" x14ac:dyDescent="0.25">
      <c r="B10" s="490"/>
      <c r="C10" s="252" t="s">
        <v>348</v>
      </c>
      <c r="D10" s="472"/>
      <c r="E10" s="884"/>
      <c r="F10" s="472"/>
      <c r="G10" s="491"/>
      <c r="H10" s="921"/>
      <c r="I10" s="493"/>
    </row>
    <row r="11" spans="2:10" ht="11.25" customHeight="1" x14ac:dyDescent="0.25">
      <c r="B11" s="490"/>
      <c r="C11" s="252" t="s">
        <v>349</v>
      </c>
      <c r="D11" s="472"/>
      <c r="E11" s="884"/>
      <c r="F11" s="472"/>
      <c r="G11" s="491"/>
      <c r="H11" s="921"/>
      <c r="I11" s="493"/>
    </row>
    <row r="12" spans="2:10" ht="11.25" customHeight="1" x14ac:dyDescent="0.25">
      <c r="B12" s="490"/>
      <c r="C12" s="252" t="s">
        <v>350</v>
      </c>
      <c r="D12" s="472"/>
      <c r="E12" s="884"/>
      <c r="F12" s="472"/>
      <c r="G12" s="491"/>
      <c r="H12" s="921"/>
      <c r="I12" s="493"/>
    </row>
    <row r="13" spans="2:10" ht="16.5" customHeight="1" x14ac:dyDescent="0.25">
      <c r="B13" s="490"/>
      <c r="C13" s="481" t="s">
        <v>351</v>
      </c>
      <c r="D13" s="472"/>
      <c r="E13" s="884"/>
      <c r="F13" s="472"/>
      <c r="G13" s="491"/>
      <c r="H13" s="921"/>
      <c r="I13" s="493"/>
    </row>
    <row r="14" spans="2:10" ht="11.25" customHeight="1" x14ac:dyDescent="0.25">
      <c r="B14" s="490"/>
      <c r="C14" s="252" t="s">
        <v>352</v>
      </c>
      <c r="D14" s="472"/>
      <c r="E14" s="884"/>
      <c r="F14" s="472"/>
      <c r="G14" s="491"/>
      <c r="H14" s="921"/>
      <c r="I14" s="493"/>
    </row>
    <row r="15" spans="2:10" ht="50.25" customHeight="1" x14ac:dyDescent="0.25">
      <c r="B15" s="490"/>
      <c r="C15" s="253" t="s">
        <v>353</v>
      </c>
      <c r="D15" s="472"/>
      <c r="E15" s="884"/>
      <c r="F15" s="472"/>
      <c r="G15" s="491"/>
      <c r="H15" s="921"/>
      <c r="I15" s="493"/>
    </row>
    <row r="16" spans="2:10" ht="15.75" customHeight="1" x14ac:dyDescent="0.25">
      <c r="B16" s="490"/>
      <c r="C16" s="252" t="s">
        <v>354</v>
      </c>
      <c r="D16" s="472"/>
      <c r="E16" s="884"/>
      <c r="F16" s="472"/>
      <c r="G16" s="491"/>
      <c r="H16" s="921"/>
      <c r="I16" s="493"/>
    </row>
    <row r="17" spans="2:9" ht="15.75" customHeight="1" x14ac:dyDescent="0.25">
      <c r="B17" s="490"/>
      <c r="C17" s="481" t="s">
        <v>355</v>
      </c>
      <c r="D17" s="472"/>
      <c r="E17" s="884"/>
      <c r="F17" s="472"/>
      <c r="G17" s="491"/>
      <c r="H17" s="921"/>
      <c r="I17" s="493"/>
    </row>
    <row r="18" spans="2:9" ht="11.25" customHeight="1" x14ac:dyDescent="0.25">
      <c r="B18" s="490"/>
      <c r="C18" s="253" t="s">
        <v>356</v>
      </c>
      <c r="D18" s="472"/>
      <c r="E18" s="884"/>
      <c r="F18" s="472"/>
      <c r="G18" s="491"/>
      <c r="H18" s="921"/>
      <c r="I18" s="493"/>
    </row>
    <row r="19" spans="2:9" ht="11.25" customHeight="1" x14ac:dyDescent="0.25">
      <c r="B19" s="490"/>
      <c r="C19" s="253" t="s">
        <v>357</v>
      </c>
      <c r="D19" s="473"/>
      <c r="E19" s="884"/>
      <c r="F19" s="472"/>
      <c r="G19" s="491"/>
      <c r="H19" s="921"/>
      <c r="I19" s="493"/>
    </row>
    <row r="20" spans="2:9" ht="15.75" customHeight="1" x14ac:dyDescent="0.25">
      <c r="B20" s="490"/>
      <c r="C20" s="481" t="s">
        <v>358</v>
      </c>
      <c r="D20" s="373"/>
      <c r="E20" s="884"/>
      <c r="F20" s="472"/>
      <c r="G20" s="491"/>
      <c r="H20" s="921"/>
      <c r="I20" s="493"/>
    </row>
    <row r="21" spans="2:9" ht="11.25" customHeight="1" x14ac:dyDescent="0.25">
      <c r="B21" s="490"/>
      <c r="C21" s="253" t="s">
        <v>359</v>
      </c>
      <c r="D21" s="373"/>
      <c r="E21" s="884"/>
      <c r="F21" s="472"/>
      <c r="G21" s="491"/>
      <c r="H21" s="921"/>
      <c r="I21" s="493"/>
    </row>
    <row r="22" spans="2:9" ht="11.25" customHeight="1" thickBot="1" x14ac:dyDescent="0.3">
      <c r="B22" s="490"/>
      <c r="C22" s="253" t="s">
        <v>360</v>
      </c>
      <c r="D22" s="474"/>
      <c r="E22" s="884"/>
      <c r="F22" s="472"/>
      <c r="G22" s="491"/>
      <c r="H22" s="921"/>
      <c r="I22" s="493"/>
    </row>
    <row r="23" spans="2:9" ht="11.25" customHeight="1" x14ac:dyDescent="0.25">
      <c r="B23" s="490"/>
      <c r="C23" s="253" t="s">
        <v>361</v>
      </c>
      <c r="D23" s="491"/>
      <c r="E23" s="884"/>
      <c r="F23" s="492"/>
      <c r="G23" s="493"/>
      <c r="H23" s="921"/>
      <c r="I23" s="403"/>
    </row>
    <row r="24" spans="2:9" ht="13.5" customHeight="1" x14ac:dyDescent="0.25">
      <c r="B24" s="494"/>
      <c r="C24" s="254" t="s">
        <v>362</v>
      </c>
      <c r="D24" s="495"/>
      <c r="E24" s="885"/>
      <c r="F24" s="496"/>
      <c r="G24" s="497"/>
      <c r="H24" s="922"/>
      <c r="I24" s="403"/>
    </row>
    <row r="25" spans="2:9" ht="108" x14ac:dyDescent="0.25">
      <c r="B25" s="488">
        <f t="shared" ref="B25" ca="1" si="0">INDIRECT("B"&amp;ROW(B25)-1)+1</f>
        <v>1</v>
      </c>
      <c r="C25" s="283" t="s">
        <v>363</v>
      </c>
      <c r="D25" s="429"/>
      <c r="E25" s="343" t="s">
        <v>1438</v>
      </c>
      <c r="F25" s="426"/>
      <c r="G25" s="489"/>
      <c r="H25" s="591" t="s">
        <v>1211</v>
      </c>
      <c r="I25" s="493"/>
    </row>
    <row r="26" spans="2:9" ht="84" x14ac:dyDescent="0.25">
      <c r="B26" s="498"/>
      <c r="C26" s="282" t="s">
        <v>1015</v>
      </c>
      <c r="D26" s="373"/>
      <c r="E26" s="182" t="s">
        <v>1164</v>
      </c>
      <c r="F26" s="418"/>
      <c r="G26" s="479"/>
      <c r="H26" s="283" t="s">
        <v>1211</v>
      </c>
      <c r="I26" s="489"/>
    </row>
    <row r="27" spans="2:9" ht="108" x14ac:dyDescent="0.25">
      <c r="B27" s="488">
        <f t="shared" ref="B27:B28" ca="1" si="1">INDIRECT("B"&amp;ROW(B27)-1)+1</f>
        <v>1</v>
      </c>
      <c r="C27" s="282" t="s">
        <v>364</v>
      </c>
      <c r="D27" s="405"/>
      <c r="E27" s="343" t="s">
        <v>1438</v>
      </c>
      <c r="F27" s="426"/>
      <c r="G27" s="489"/>
      <c r="H27" s="591" t="s">
        <v>1211</v>
      </c>
      <c r="I27" s="493"/>
    </row>
    <row r="28" spans="2:9" ht="112.5" customHeight="1" x14ac:dyDescent="0.25">
      <c r="B28" s="488">
        <f t="shared" ca="1" si="1"/>
        <v>2</v>
      </c>
      <c r="C28" s="182" t="s">
        <v>1016</v>
      </c>
      <c r="D28" s="472"/>
      <c r="E28" s="343" t="s">
        <v>1438</v>
      </c>
      <c r="F28" s="373" t="s">
        <v>365</v>
      </c>
      <c r="G28" s="437"/>
      <c r="H28" s="283" t="s">
        <v>1211</v>
      </c>
      <c r="I28" s="489"/>
    </row>
    <row r="29" spans="2:9" ht="156" x14ac:dyDescent="0.25">
      <c r="B29" s="498">
        <v>65</v>
      </c>
      <c r="C29" s="282" t="s">
        <v>1017</v>
      </c>
      <c r="D29" s="373" t="s">
        <v>366</v>
      </c>
      <c r="E29" s="343" t="s">
        <v>1438</v>
      </c>
      <c r="F29" s="418"/>
      <c r="G29" s="479"/>
      <c r="H29" s="283" t="s">
        <v>1211</v>
      </c>
      <c r="I29" s="489"/>
    </row>
    <row r="30" spans="2:9" ht="108" x14ac:dyDescent="0.25">
      <c r="B30" s="498">
        <v>66</v>
      </c>
      <c r="C30" s="282" t="s">
        <v>367</v>
      </c>
      <c r="D30" s="373" t="s">
        <v>1018</v>
      </c>
      <c r="E30" s="343" t="s">
        <v>1438</v>
      </c>
      <c r="F30" s="418"/>
      <c r="G30" s="479"/>
      <c r="H30" s="283" t="s">
        <v>1211</v>
      </c>
      <c r="I30" s="489"/>
    </row>
    <row r="31" spans="2:9" ht="12" x14ac:dyDescent="0.25">
      <c r="B31" s="188"/>
      <c r="C31" s="206"/>
      <c r="D31" s="209"/>
      <c r="E31" s="207"/>
      <c r="F31" s="126"/>
      <c r="G31" s="180"/>
      <c r="H31" s="187"/>
      <c r="I31" s="186"/>
    </row>
    <row r="32" spans="2:9" ht="48.6" customHeight="1" x14ac:dyDescent="0.25">
      <c r="B32" s="341" t="s">
        <v>368</v>
      </c>
      <c r="C32" s="475" t="s">
        <v>369</v>
      </c>
      <c r="D32" s="476" t="s">
        <v>1002</v>
      </c>
      <c r="E32" s="460" t="s">
        <v>1003</v>
      </c>
      <c r="F32" s="184" t="s">
        <v>338</v>
      </c>
      <c r="G32" s="184" t="s">
        <v>339</v>
      </c>
      <c r="H32" s="185" t="s">
        <v>1010</v>
      </c>
      <c r="I32" s="477" t="s">
        <v>1004</v>
      </c>
    </row>
    <row r="33" spans="2:9" ht="36" x14ac:dyDescent="0.25">
      <c r="B33" s="484">
        <v>67</v>
      </c>
      <c r="C33" s="282" t="s">
        <v>1019</v>
      </c>
      <c r="D33" s="499"/>
      <c r="E33" s="369"/>
      <c r="F33" s="485"/>
      <c r="G33" s="479"/>
      <c r="H33" s="283" t="s">
        <v>1211</v>
      </c>
      <c r="I33" s="186"/>
    </row>
    <row r="34" spans="2:9" ht="48" x14ac:dyDescent="0.25">
      <c r="B34" s="478">
        <f t="shared" ref="B34" ca="1" si="2">INDIRECT("B"&amp;ROW(B34)-1)+1</f>
        <v>68</v>
      </c>
      <c r="C34" s="283" t="s">
        <v>370</v>
      </c>
      <c r="D34" s="283" t="s">
        <v>371</v>
      </c>
      <c r="E34" s="286"/>
      <c r="F34" s="371"/>
      <c r="G34" s="465"/>
      <c r="H34" s="283" t="s">
        <v>1211</v>
      </c>
      <c r="I34" s="186"/>
    </row>
    <row r="35" spans="2:9" ht="180" x14ac:dyDescent="0.25">
      <c r="B35" s="484">
        <v>68</v>
      </c>
      <c r="C35" s="282" t="s">
        <v>1020</v>
      </c>
      <c r="D35" s="373" t="s">
        <v>1021</v>
      </c>
      <c r="E35" s="356" t="s">
        <v>1439</v>
      </c>
      <c r="F35" s="485"/>
      <c r="G35" s="479"/>
      <c r="H35" s="283" t="s">
        <v>1211</v>
      </c>
      <c r="I35" s="186"/>
    </row>
    <row r="36" spans="2:9" ht="72" x14ac:dyDescent="0.25">
      <c r="B36" s="484">
        <v>69</v>
      </c>
      <c r="C36" s="182" t="s">
        <v>372</v>
      </c>
      <c r="D36" s="373" t="s">
        <v>373</v>
      </c>
      <c r="E36" s="356" t="s">
        <v>1184</v>
      </c>
      <c r="F36" s="485"/>
      <c r="G36" s="479"/>
      <c r="H36" s="283" t="s">
        <v>1211</v>
      </c>
      <c r="I36" s="186"/>
    </row>
    <row r="37" spans="2:9" ht="180" x14ac:dyDescent="0.25">
      <c r="B37" s="484"/>
      <c r="C37" s="182" t="s">
        <v>374</v>
      </c>
      <c r="D37" s="373" t="s">
        <v>375</v>
      </c>
      <c r="E37" s="356" t="s">
        <v>1439</v>
      </c>
      <c r="F37" s="485"/>
      <c r="G37" s="479"/>
      <c r="H37" s="283" t="s">
        <v>1440</v>
      </c>
      <c r="I37" s="480" t="s">
        <v>218</v>
      </c>
    </row>
    <row r="38" spans="2:9" ht="180" x14ac:dyDescent="0.25">
      <c r="B38" s="484">
        <v>70</v>
      </c>
      <c r="C38" s="282" t="s">
        <v>1047</v>
      </c>
      <c r="D38" s="373" t="s">
        <v>376</v>
      </c>
      <c r="E38" s="356" t="s">
        <v>1439</v>
      </c>
      <c r="F38" s="485"/>
      <c r="G38" s="479"/>
      <c r="H38" s="283" t="s">
        <v>1440</v>
      </c>
      <c r="I38" s="480" t="s">
        <v>164</v>
      </c>
    </row>
    <row r="39" spans="2:9" ht="180" x14ac:dyDescent="0.25">
      <c r="B39" s="484"/>
      <c r="C39" s="343" t="s">
        <v>1441</v>
      </c>
      <c r="D39" s="373" t="s">
        <v>1442</v>
      </c>
      <c r="E39" s="356" t="s">
        <v>1439</v>
      </c>
      <c r="F39" s="485"/>
      <c r="G39" s="479"/>
      <c r="H39" s="283" t="s">
        <v>1445</v>
      </c>
      <c r="I39" s="480"/>
    </row>
    <row r="40" spans="2:9" ht="180" x14ac:dyDescent="0.25">
      <c r="B40" s="478">
        <f t="shared" ref="B40:B42" ca="1" si="3">INDIRECT("B"&amp;ROW(B40)-1)+1</f>
        <v>1</v>
      </c>
      <c r="C40" s="182" t="s">
        <v>1443</v>
      </c>
      <c r="D40" s="472" t="s">
        <v>1444</v>
      </c>
      <c r="E40" s="356" t="s">
        <v>1439</v>
      </c>
      <c r="F40" s="371" t="s">
        <v>365</v>
      </c>
      <c r="G40" s="465"/>
      <c r="H40" s="187" t="s">
        <v>1446</v>
      </c>
      <c r="I40" s="480"/>
    </row>
    <row r="41" spans="2:9" ht="84" x14ac:dyDescent="0.25">
      <c r="B41" s="478">
        <f t="shared" ca="1" si="3"/>
        <v>2</v>
      </c>
      <c r="C41" s="182" t="s">
        <v>377</v>
      </c>
      <c r="D41" s="464"/>
      <c r="E41" s="463" t="s">
        <v>1236</v>
      </c>
      <c r="F41" s="371" t="s">
        <v>340</v>
      </c>
      <c r="G41" s="465"/>
      <c r="H41" s="187" t="s">
        <v>1447</v>
      </c>
      <c r="I41" s="480"/>
    </row>
    <row r="42" spans="2:9" ht="84" x14ac:dyDescent="0.25">
      <c r="B42" s="478">
        <f t="shared" ca="1" si="3"/>
        <v>3</v>
      </c>
      <c r="C42" s="282" t="s">
        <v>378</v>
      </c>
      <c r="D42" s="464"/>
      <c r="E42" s="463" t="s">
        <v>1236</v>
      </c>
      <c r="F42" s="371"/>
      <c r="G42" s="465"/>
      <c r="H42" s="187" t="s">
        <v>1211</v>
      </c>
      <c r="I42" s="186"/>
    </row>
    <row r="43" spans="2:9" ht="12" x14ac:dyDescent="0.25">
      <c r="B43" s="31"/>
      <c r="C43" s="31"/>
      <c r="D43" s="31"/>
      <c r="E43" s="31"/>
      <c r="F43" s="221"/>
      <c r="G43" s="221"/>
      <c r="H43" s="483"/>
    </row>
    <row r="44" spans="2:9" ht="12" x14ac:dyDescent="0.25">
      <c r="B44" s="31"/>
      <c r="C44" s="31"/>
      <c r="D44" s="31"/>
      <c r="E44" s="31"/>
      <c r="F44" s="221"/>
      <c r="G44" s="221"/>
      <c r="H44" s="483"/>
    </row>
    <row r="45" spans="2:9" ht="12" x14ac:dyDescent="0.25">
      <c r="B45" s="31"/>
      <c r="C45" s="31"/>
      <c r="D45" s="31"/>
      <c r="E45" s="31"/>
      <c r="F45" s="221"/>
      <c r="G45" s="221"/>
      <c r="H45" s="483"/>
    </row>
    <row r="46" spans="2:9" ht="12" x14ac:dyDescent="0.25">
      <c r="B46" s="31"/>
      <c r="C46" s="31"/>
      <c r="D46" s="31"/>
      <c r="E46" s="31"/>
      <c r="F46" s="221"/>
      <c r="G46" s="221"/>
      <c r="H46" s="483"/>
    </row>
    <row r="47" spans="2:9" ht="12" x14ac:dyDescent="0.25">
      <c r="B47" s="31"/>
      <c r="C47" s="31"/>
      <c r="D47" s="31"/>
      <c r="E47" s="31"/>
      <c r="F47" s="221"/>
      <c r="G47" s="221"/>
      <c r="H47" s="483"/>
    </row>
    <row r="48" spans="2:9" ht="12" x14ac:dyDescent="0.25">
      <c r="B48" s="31"/>
      <c r="C48" s="31"/>
      <c r="D48" s="31"/>
      <c r="E48" s="31"/>
      <c r="F48" s="221"/>
      <c r="G48" s="221"/>
      <c r="H48" s="483"/>
    </row>
    <row r="49" spans="2:8" ht="12" x14ac:dyDescent="0.25">
      <c r="B49" s="31"/>
      <c r="C49" s="31"/>
      <c r="D49" s="31"/>
      <c r="E49" s="31"/>
      <c r="F49" s="221"/>
      <c r="G49" s="221"/>
      <c r="H49" s="483"/>
    </row>
    <row r="50" spans="2:8" ht="12" x14ac:dyDescent="0.25">
      <c r="B50" s="31"/>
      <c r="C50" s="31"/>
      <c r="D50" s="31"/>
      <c r="E50" s="31"/>
      <c r="F50" s="221"/>
      <c r="G50" s="221"/>
      <c r="H50" s="483"/>
    </row>
    <row r="51" spans="2:8" ht="12" x14ac:dyDescent="0.25">
      <c r="B51" s="31"/>
      <c r="C51" s="31"/>
      <c r="D51" s="31"/>
      <c r="E51" s="31"/>
      <c r="F51" s="221"/>
      <c r="G51" s="221"/>
      <c r="H51" s="483"/>
    </row>
    <row r="52" spans="2:8" ht="12" x14ac:dyDescent="0.25">
      <c r="B52" s="31"/>
      <c r="C52" s="31"/>
      <c r="D52" s="31"/>
      <c r="E52" s="31"/>
      <c r="F52" s="221"/>
      <c r="G52" s="221"/>
      <c r="H52" s="483"/>
    </row>
    <row r="53" spans="2:8" ht="12" x14ac:dyDescent="0.25">
      <c r="B53" s="31"/>
      <c r="C53" s="31"/>
      <c r="D53" s="31"/>
      <c r="E53" s="31"/>
      <c r="F53" s="221"/>
      <c r="G53" s="221"/>
      <c r="H53" s="483"/>
    </row>
    <row r="54" spans="2:8" ht="12" x14ac:dyDescent="0.25">
      <c r="B54" s="31"/>
      <c r="C54" s="31"/>
      <c r="D54" s="31"/>
      <c r="E54" s="31"/>
      <c r="F54" s="221"/>
      <c r="G54" s="221"/>
      <c r="H54" s="483"/>
    </row>
    <row r="55" spans="2:8" ht="12" x14ac:dyDescent="0.25">
      <c r="B55" s="31"/>
      <c r="C55" s="31"/>
      <c r="D55" s="31"/>
      <c r="E55" s="31"/>
      <c r="F55" s="221"/>
      <c r="G55" s="221"/>
      <c r="H55" s="483"/>
    </row>
    <row r="56" spans="2:8" ht="12" x14ac:dyDescent="0.25">
      <c r="B56" s="31"/>
      <c r="C56" s="31"/>
      <c r="D56" s="31"/>
      <c r="E56" s="31"/>
      <c r="F56" s="221"/>
      <c r="G56" s="221"/>
      <c r="H56" s="483"/>
    </row>
    <row r="57" spans="2:8" ht="12" x14ac:dyDescent="0.25">
      <c r="B57" s="31"/>
      <c r="C57" s="31"/>
      <c r="D57" s="31"/>
      <c r="E57" s="31"/>
      <c r="F57" s="221"/>
      <c r="G57" s="221"/>
      <c r="H57" s="483"/>
    </row>
    <row r="58" spans="2:8" ht="12" x14ac:dyDescent="0.25">
      <c r="B58" s="31"/>
      <c r="C58" s="31"/>
      <c r="D58" s="31"/>
      <c r="E58" s="31"/>
      <c r="F58" s="221"/>
      <c r="G58" s="221"/>
      <c r="H58" s="483"/>
    </row>
    <row r="59" spans="2:8" ht="12" x14ac:dyDescent="0.25">
      <c r="B59" s="31"/>
      <c r="C59" s="31"/>
      <c r="D59" s="31"/>
      <c r="E59" s="31"/>
      <c r="F59" s="221"/>
      <c r="G59" s="221"/>
      <c r="H59" s="483"/>
    </row>
    <row r="60" spans="2:8" ht="12" x14ac:dyDescent="0.25">
      <c r="B60" s="31"/>
      <c r="C60" s="31"/>
      <c r="D60" s="31"/>
      <c r="E60" s="31"/>
      <c r="F60" s="221"/>
      <c r="G60" s="221"/>
      <c r="H60" s="483"/>
    </row>
    <row r="61" spans="2:8" ht="12" x14ac:dyDescent="0.25">
      <c r="B61" s="31"/>
      <c r="C61" s="31"/>
      <c r="D61" s="31"/>
      <c r="E61" s="31"/>
      <c r="F61" s="221"/>
      <c r="G61" s="221"/>
      <c r="H61" s="483"/>
    </row>
    <row r="62" spans="2:8" ht="12" x14ac:dyDescent="0.25">
      <c r="B62" s="31"/>
      <c r="C62" s="31"/>
      <c r="D62" s="31"/>
      <c r="E62" s="31"/>
      <c r="F62" s="221"/>
      <c r="G62" s="221"/>
      <c r="H62" s="483"/>
    </row>
    <row r="63" spans="2:8" ht="12" x14ac:dyDescent="0.25">
      <c r="B63" s="31"/>
      <c r="C63" s="31"/>
      <c r="D63" s="31"/>
      <c r="E63" s="31"/>
      <c r="F63" s="221"/>
      <c r="G63" s="221"/>
      <c r="H63" s="483"/>
    </row>
    <row r="64" spans="2:8" ht="12" x14ac:dyDescent="0.25">
      <c r="B64" s="31"/>
      <c r="C64" s="31"/>
      <c r="D64" s="31"/>
      <c r="E64" s="31"/>
      <c r="F64" s="221"/>
      <c r="G64" s="221"/>
      <c r="H64" s="483"/>
    </row>
    <row r="65" spans="2:8" ht="12" x14ac:dyDescent="0.25">
      <c r="B65" s="31"/>
      <c r="C65" s="31"/>
      <c r="D65" s="31"/>
      <c r="E65" s="31"/>
      <c r="F65" s="221"/>
      <c r="G65" s="221"/>
      <c r="H65" s="483"/>
    </row>
    <row r="66" spans="2:8" ht="12" x14ac:dyDescent="0.25">
      <c r="B66" s="31"/>
      <c r="C66" s="31"/>
      <c r="D66" s="31"/>
      <c r="E66" s="31"/>
      <c r="F66" s="221"/>
      <c r="G66" s="221"/>
      <c r="H66" s="483"/>
    </row>
    <row r="67" spans="2:8" ht="12" x14ac:dyDescent="0.25">
      <c r="B67" s="31"/>
      <c r="C67" s="31"/>
      <c r="D67" s="31"/>
      <c r="E67" s="31"/>
      <c r="F67" s="221"/>
      <c r="G67" s="221"/>
      <c r="H67" s="483"/>
    </row>
    <row r="68" spans="2:8" ht="12" x14ac:dyDescent="0.25">
      <c r="B68" s="31"/>
      <c r="C68" s="31"/>
      <c r="D68" s="31"/>
      <c r="E68" s="31"/>
      <c r="F68" s="221"/>
      <c r="G68" s="221"/>
      <c r="H68" s="483"/>
    </row>
    <row r="69" spans="2:8" ht="12" x14ac:dyDescent="0.25">
      <c r="B69" s="31"/>
      <c r="C69" s="31"/>
      <c r="D69" s="31"/>
      <c r="E69" s="31"/>
      <c r="F69" s="221"/>
      <c r="G69" s="221"/>
      <c r="H69" s="483"/>
    </row>
    <row r="70" spans="2:8" ht="12" x14ac:dyDescent="0.25">
      <c r="B70" s="31"/>
      <c r="C70" s="31"/>
      <c r="D70" s="31"/>
      <c r="E70" s="31"/>
      <c r="F70" s="221"/>
      <c r="G70" s="221"/>
      <c r="H70" s="483"/>
    </row>
    <row r="71" spans="2:8" ht="12" x14ac:dyDescent="0.25">
      <c r="B71" s="31"/>
      <c r="C71" s="31"/>
      <c r="D71" s="31"/>
      <c r="E71" s="31"/>
      <c r="F71" s="221"/>
      <c r="G71" s="221"/>
      <c r="H71" s="483"/>
    </row>
    <row r="72" spans="2:8" ht="12" x14ac:dyDescent="0.25">
      <c r="B72" s="31"/>
      <c r="C72" s="31"/>
      <c r="D72" s="31"/>
      <c r="E72" s="31"/>
      <c r="F72" s="221"/>
      <c r="G72" s="221"/>
      <c r="H72" s="483"/>
    </row>
    <row r="73" spans="2:8" ht="12" x14ac:dyDescent="0.25">
      <c r="B73" s="31"/>
      <c r="C73" s="31"/>
      <c r="D73" s="31"/>
      <c r="E73" s="31"/>
      <c r="F73" s="221"/>
      <c r="G73" s="221"/>
      <c r="H73" s="483"/>
    </row>
    <row r="74" spans="2:8" ht="12" x14ac:dyDescent="0.25">
      <c r="B74" s="31"/>
      <c r="C74" s="31"/>
      <c r="D74" s="31"/>
      <c r="E74" s="31"/>
      <c r="F74" s="221"/>
      <c r="G74" s="221"/>
      <c r="H74" s="483"/>
    </row>
    <row r="75" spans="2:8" ht="12" x14ac:dyDescent="0.25">
      <c r="B75" s="31"/>
      <c r="C75" s="31"/>
      <c r="D75" s="31"/>
      <c r="E75" s="31"/>
      <c r="F75" s="221"/>
      <c r="G75" s="221"/>
      <c r="H75" s="483"/>
    </row>
    <row r="76" spans="2:8" ht="12" x14ac:dyDescent="0.25">
      <c r="B76" s="31"/>
      <c r="C76" s="31"/>
      <c r="D76" s="31"/>
      <c r="E76" s="31"/>
      <c r="F76" s="221"/>
      <c r="G76" s="221"/>
      <c r="H76" s="483"/>
    </row>
    <row r="77" spans="2:8" ht="12" x14ac:dyDescent="0.25">
      <c r="B77" s="31"/>
      <c r="C77" s="31"/>
      <c r="D77" s="31"/>
      <c r="E77" s="31"/>
      <c r="F77" s="221"/>
      <c r="G77" s="221"/>
      <c r="H77" s="483"/>
    </row>
    <row r="78" spans="2:8" ht="12" x14ac:dyDescent="0.25">
      <c r="B78" s="31"/>
      <c r="C78" s="31"/>
      <c r="D78" s="31"/>
      <c r="E78" s="31"/>
      <c r="F78" s="221"/>
      <c r="G78" s="221"/>
      <c r="H78" s="483"/>
    </row>
    <row r="79" spans="2:8" ht="12" x14ac:dyDescent="0.25">
      <c r="B79" s="31"/>
      <c r="C79" s="31"/>
      <c r="D79" s="31"/>
      <c r="E79" s="31"/>
      <c r="F79" s="221"/>
      <c r="G79" s="221"/>
      <c r="H79" s="483"/>
    </row>
    <row r="80" spans="2:8" ht="12" x14ac:dyDescent="0.25">
      <c r="B80" s="31"/>
      <c r="C80" s="31"/>
      <c r="D80" s="31"/>
      <c r="E80" s="31"/>
      <c r="F80" s="221"/>
      <c r="G80" s="221"/>
      <c r="H80" s="483"/>
    </row>
    <row r="81" spans="2:8" ht="12" x14ac:dyDescent="0.25">
      <c r="B81" s="31"/>
      <c r="C81" s="31"/>
      <c r="D81" s="31"/>
      <c r="E81" s="31"/>
      <c r="F81" s="221"/>
      <c r="G81" s="221"/>
      <c r="H81" s="483"/>
    </row>
    <row r="82" spans="2:8" ht="12" x14ac:dyDescent="0.25">
      <c r="B82" s="31"/>
      <c r="C82" s="31"/>
      <c r="D82" s="31"/>
      <c r="E82" s="31"/>
      <c r="F82" s="221"/>
      <c r="G82" s="221"/>
      <c r="H82" s="483"/>
    </row>
    <row r="83" spans="2:8" ht="12" x14ac:dyDescent="0.25">
      <c r="B83" s="31"/>
      <c r="C83" s="31"/>
      <c r="D83" s="31"/>
      <c r="E83" s="31"/>
      <c r="F83" s="221"/>
      <c r="G83" s="221"/>
      <c r="H83" s="483"/>
    </row>
    <row r="84" spans="2:8" ht="12" x14ac:dyDescent="0.25">
      <c r="B84" s="31"/>
      <c r="C84" s="31"/>
      <c r="D84" s="31"/>
      <c r="E84" s="31"/>
      <c r="F84" s="221"/>
      <c r="G84" s="221"/>
      <c r="H84" s="483"/>
    </row>
    <row r="85" spans="2:8" ht="12" x14ac:dyDescent="0.25">
      <c r="B85" s="31"/>
      <c r="C85" s="28"/>
      <c r="D85" s="31"/>
      <c r="E85" s="31"/>
      <c r="F85" s="221"/>
      <c r="G85" s="221"/>
      <c r="H85" s="483"/>
    </row>
    <row r="86" spans="2:8" ht="12" x14ac:dyDescent="0.25">
      <c r="B86" s="31"/>
      <c r="C86" s="28"/>
      <c r="D86" s="31"/>
      <c r="E86" s="31"/>
      <c r="F86" s="221"/>
      <c r="G86" s="221"/>
      <c r="H86" s="483"/>
    </row>
    <row r="87" spans="2:8" ht="12" x14ac:dyDescent="0.25">
      <c r="B87" s="31"/>
      <c r="C87" s="28"/>
      <c r="D87" s="31"/>
      <c r="E87" s="31"/>
      <c r="F87" s="221"/>
      <c r="G87" s="221"/>
      <c r="H87" s="483"/>
    </row>
    <row r="88" spans="2:8" ht="12" x14ac:dyDescent="0.25">
      <c r="B88" s="31"/>
      <c r="C88" s="28"/>
      <c r="D88" s="31"/>
      <c r="E88" s="31"/>
      <c r="F88" s="221"/>
      <c r="G88" s="221"/>
      <c r="H88" s="483"/>
    </row>
    <row r="89" spans="2:8" ht="12" x14ac:dyDescent="0.25">
      <c r="B89" s="31"/>
      <c r="C89" s="28"/>
      <c r="D89" s="31"/>
      <c r="E89" s="31"/>
      <c r="F89" s="221"/>
      <c r="G89" s="221"/>
      <c r="H89" s="483"/>
    </row>
    <row r="90" spans="2:8" ht="12" x14ac:dyDescent="0.25">
      <c r="B90" s="31"/>
      <c r="C90" s="28"/>
      <c r="D90" s="31"/>
      <c r="E90" s="31"/>
      <c r="F90" s="221"/>
      <c r="G90" s="221"/>
      <c r="H90" s="483"/>
    </row>
    <row r="91" spans="2:8" ht="12" x14ac:dyDescent="0.25">
      <c r="B91" s="31"/>
      <c r="C91" s="28"/>
      <c r="D91" s="31"/>
      <c r="E91" s="31"/>
      <c r="F91" s="221"/>
      <c r="G91" s="221"/>
      <c r="H91" s="483"/>
    </row>
    <row r="92" spans="2:8" ht="12" x14ac:dyDescent="0.25">
      <c r="B92" s="31"/>
      <c r="C92" s="28"/>
      <c r="D92" s="31"/>
      <c r="E92" s="31"/>
      <c r="F92" s="221"/>
      <c r="G92" s="221"/>
      <c r="H92" s="483"/>
    </row>
    <row r="93" spans="2:8" ht="12" x14ac:dyDescent="0.25">
      <c r="B93" s="31"/>
      <c r="C93" s="28"/>
      <c r="D93" s="31"/>
      <c r="E93" s="31"/>
      <c r="F93" s="221"/>
      <c r="G93" s="221"/>
      <c r="H93" s="483"/>
    </row>
    <row r="94" spans="2:8" ht="12" x14ac:dyDescent="0.25">
      <c r="B94" s="31"/>
      <c r="C94" s="28"/>
      <c r="D94" s="31"/>
      <c r="E94" s="31"/>
      <c r="F94" s="221"/>
      <c r="G94" s="221"/>
      <c r="H94" s="483"/>
    </row>
    <row r="95" spans="2:8" ht="12" x14ac:dyDescent="0.25">
      <c r="B95" s="31"/>
      <c r="C95" s="28"/>
      <c r="D95" s="31"/>
      <c r="E95" s="31"/>
      <c r="F95" s="221"/>
      <c r="G95" s="221"/>
      <c r="H95" s="483"/>
    </row>
    <row r="96" spans="2:8" ht="12" x14ac:dyDescent="0.25">
      <c r="B96" s="31"/>
      <c r="C96" s="28"/>
      <c r="D96" s="31"/>
      <c r="E96" s="31"/>
      <c r="F96" s="221"/>
      <c r="G96" s="221"/>
      <c r="H96" s="483"/>
    </row>
    <row r="97" spans="2:8" ht="12" x14ac:dyDescent="0.25">
      <c r="B97" s="31"/>
      <c r="C97" s="28"/>
      <c r="D97" s="31"/>
      <c r="E97" s="31"/>
      <c r="F97" s="221"/>
      <c r="G97" s="221"/>
      <c r="H97" s="483"/>
    </row>
    <row r="98" spans="2:8" ht="12" x14ac:dyDescent="0.25">
      <c r="B98" s="31"/>
      <c r="C98" s="28"/>
      <c r="D98" s="31"/>
      <c r="E98" s="31"/>
      <c r="F98" s="221"/>
      <c r="G98" s="221"/>
      <c r="H98" s="483"/>
    </row>
    <row r="99" spans="2:8" ht="12" x14ac:dyDescent="0.25">
      <c r="B99" s="31"/>
      <c r="C99" s="28"/>
      <c r="D99" s="31"/>
      <c r="E99" s="31"/>
      <c r="F99" s="221"/>
      <c r="G99" s="221"/>
      <c r="H99" s="483"/>
    </row>
    <row r="100" spans="2:8" ht="12" x14ac:dyDescent="0.25">
      <c r="B100" s="31"/>
      <c r="C100" s="28"/>
      <c r="D100" s="31"/>
      <c r="E100" s="31"/>
      <c r="F100" s="221"/>
      <c r="G100" s="221"/>
      <c r="H100" s="483"/>
    </row>
    <row r="101" spans="2:8" ht="12" x14ac:dyDescent="0.25">
      <c r="B101" s="31"/>
      <c r="C101" s="28"/>
      <c r="D101" s="31"/>
      <c r="E101" s="31"/>
      <c r="F101" s="221"/>
      <c r="G101" s="221"/>
      <c r="H101" s="483"/>
    </row>
    <row r="102" spans="2:8" ht="12" x14ac:dyDescent="0.25">
      <c r="B102" s="31"/>
      <c r="C102" s="28"/>
      <c r="D102" s="31"/>
      <c r="E102" s="31"/>
      <c r="F102" s="221"/>
      <c r="G102" s="221"/>
      <c r="H102" s="483"/>
    </row>
    <row r="103" spans="2:8" ht="12" x14ac:dyDescent="0.25">
      <c r="B103" s="31"/>
      <c r="C103" s="28"/>
      <c r="D103" s="31"/>
      <c r="E103" s="31"/>
      <c r="F103" s="221"/>
      <c r="G103" s="221"/>
      <c r="H103" s="483"/>
    </row>
    <row r="104" spans="2:8" ht="12" x14ac:dyDescent="0.25">
      <c r="B104" s="31"/>
      <c r="C104" s="28"/>
      <c r="D104" s="31"/>
      <c r="E104" s="31"/>
      <c r="F104" s="221"/>
      <c r="G104" s="221"/>
      <c r="H104" s="483"/>
    </row>
    <row r="105" spans="2:8" ht="12" x14ac:dyDescent="0.25">
      <c r="B105" s="31"/>
      <c r="C105" s="28"/>
      <c r="D105" s="31"/>
      <c r="E105" s="31"/>
      <c r="F105" s="221"/>
      <c r="G105" s="221"/>
      <c r="H105" s="483"/>
    </row>
    <row r="106" spans="2:8" ht="12" x14ac:dyDescent="0.25">
      <c r="B106" s="31"/>
      <c r="C106" s="28"/>
      <c r="D106" s="31"/>
      <c r="E106" s="31"/>
      <c r="F106" s="221"/>
      <c r="G106" s="221"/>
      <c r="H106" s="483"/>
    </row>
    <row r="107" spans="2:8" ht="12" x14ac:dyDescent="0.25">
      <c r="B107" s="31"/>
      <c r="C107" s="28"/>
      <c r="D107" s="31"/>
      <c r="E107" s="31"/>
      <c r="F107" s="221"/>
      <c r="G107" s="221"/>
      <c r="H107" s="483"/>
    </row>
    <row r="108" spans="2:8" ht="12" x14ac:dyDescent="0.25">
      <c r="B108" s="31"/>
      <c r="C108" s="28"/>
      <c r="D108" s="31"/>
      <c r="E108" s="31"/>
      <c r="F108" s="221"/>
      <c r="G108" s="221"/>
      <c r="H108" s="483"/>
    </row>
    <row r="109" spans="2:8" ht="12" x14ac:dyDescent="0.25">
      <c r="B109" s="31"/>
      <c r="C109" s="28"/>
      <c r="D109" s="31"/>
      <c r="E109" s="31"/>
      <c r="F109" s="221"/>
      <c r="G109" s="221"/>
      <c r="H109" s="483"/>
    </row>
    <row r="110" spans="2:8" ht="12" x14ac:dyDescent="0.25">
      <c r="B110" s="31"/>
      <c r="C110" s="28"/>
      <c r="D110" s="31"/>
      <c r="E110" s="31"/>
      <c r="F110" s="221"/>
      <c r="G110" s="221"/>
      <c r="H110" s="483"/>
    </row>
    <row r="111" spans="2:8" ht="12" x14ac:dyDescent="0.25">
      <c r="B111" s="31"/>
      <c r="C111" s="28"/>
      <c r="D111" s="31"/>
      <c r="E111" s="31"/>
      <c r="F111" s="221"/>
      <c r="G111" s="221"/>
      <c r="H111" s="483"/>
    </row>
    <row r="112" spans="2:8" ht="12" x14ac:dyDescent="0.25">
      <c r="B112" s="31"/>
      <c r="C112" s="28"/>
      <c r="D112" s="31"/>
      <c r="E112" s="31"/>
      <c r="F112" s="221"/>
      <c r="G112" s="221"/>
      <c r="H112" s="483"/>
    </row>
    <row r="113" spans="2:8" ht="12" x14ac:dyDescent="0.25">
      <c r="B113" s="31"/>
      <c r="C113" s="28"/>
      <c r="D113" s="31"/>
      <c r="E113" s="31"/>
      <c r="F113" s="221"/>
      <c r="G113" s="221"/>
      <c r="H113" s="483"/>
    </row>
    <row r="114" spans="2:8" ht="12" x14ac:dyDescent="0.25">
      <c r="B114" s="31"/>
      <c r="C114" s="28"/>
      <c r="D114" s="31"/>
      <c r="E114" s="31"/>
      <c r="F114" s="221"/>
      <c r="G114" s="221"/>
      <c r="H114" s="483"/>
    </row>
    <row r="115" spans="2:8" ht="12" x14ac:dyDescent="0.25">
      <c r="B115" s="31"/>
      <c r="C115" s="28"/>
      <c r="D115" s="31"/>
      <c r="E115" s="31"/>
      <c r="F115" s="221"/>
      <c r="G115" s="221"/>
      <c r="H115" s="483"/>
    </row>
    <row r="116" spans="2:8" ht="12" x14ac:dyDescent="0.25">
      <c r="B116" s="31"/>
      <c r="C116" s="28"/>
      <c r="D116" s="31"/>
      <c r="E116" s="31"/>
      <c r="F116" s="221"/>
      <c r="G116" s="221"/>
      <c r="H116" s="483"/>
    </row>
    <row r="117" spans="2:8" ht="12" x14ac:dyDescent="0.25">
      <c r="B117" s="31"/>
      <c r="C117" s="28"/>
      <c r="D117" s="31"/>
      <c r="E117" s="31"/>
      <c r="F117" s="221"/>
      <c r="G117" s="221"/>
      <c r="H117" s="483"/>
    </row>
    <row r="118" spans="2:8" ht="12" x14ac:dyDescent="0.25">
      <c r="B118" s="31"/>
      <c r="C118" s="28"/>
      <c r="D118" s="31"/>
      <c r="E118" s="31"/>
      <c r="F118" s="221"/>
      <c r="G118" s="221"/>
      <c r="H118" s="483"/>
    </row>
    <row r="119" spans="2:8" ht="12" x14ac:dyDescent="0.25">
      <c r="B119" s="31"/>
      <c r="C119" s="28"/>
      <c r="D119" s="31"/>
      <c r="E119" s="31"/>
      <c r="F119" s="221"/>
      <c r="G119" s="221"/>
      <c r="H119" s="483"/>
    </row>
    <row r="120" spans="2:8" ht="12" x14ac:dyDescent="0.25">
      <c r="B120" s="31"/>
      <c r="C120" s="28"/>
      <c r="D120" s="31"/>
      <c r="E120" s="31"/>
      <c r="F120" s="221"/>
      <c r="G120" s="221"/>
      <c r="H120" s="483"/>
    </row>
    <row r="121" spans="2:8" ht="12" x14ac:dyDescent="0.25">
      <c r="B121" s="31"/>
      <c r="C121" s="28"/>
      <c r="D121" s="31"/>
      <c r="E121" s="31"/>
      <c r="F121" s="221"/>
      <c r="G121" s="221"/>
      <c r="H121" s="483"/>
    </row>
    <row r="122" spans="2:8" ht="12" x14ac:dyDescent="0.25">
      <c r="B122" s="31"/>
      <c r="C122" s="28"/>
      <c r="D122" s="31"/>
      <c r="E122" s="31"/>
      <c r="F122" s="221"/>
      <c r="G122" s="221"/>
      <c r="H122" s="483"/>
    </row>
    <row r="123" spans="2:8" ht="12" x14ac:dyDescent="0.25">
      <c r="B123" s="31"/>
      <c r="C123" s="28"/>
      <c r="D123" s="31"/>
      <c r="E123" s="31"/>
      <c r="F123" s="221"/>
      <c r="G123" s="221"/>
      <c r="H123" s="483"/>
    </row>
    <row r="124" spans="2:8" ht="12" x14ac:dyDescent="0.25">
      <c r="B124" s="31"/>
      <c r="C124" s="28"/>
      <c r="D124" s="31"/>
      <c r="E124" s="31"/>
      <c r="F124" s="221"/>
      <c r="G124" s="221"/>
      <c r="H124" s="483"/>
    </row>
    <row r="125" spans="2:8" ht="12" x14ac:dyDescent="0.25">
      <c r="B125" s="31"/>
      <c r="C125" s="28"/>
      <c r="D125" s="31"/>
      <c r="E125" s="31"/>
      <c r="F125" s="221"/>
      <c r="G125" s="221"/>
      <c r="H125" s="483"/>
    </row>
    <row r="126" spans="2:8" ht="12" x14ac:dyDescent="0.25">
      <c r="B126" s="31"/>
      <c r="C126" s="28"/>
      <c r="D126" s="31"/>
      <c r="E126" s="31"/>
      <c r="F126" s="221"/>
      <c r="G126" s="221"/>
      <c r="H126" s="483"/>
    </row>
    <row r="127" spans="2:8" ht="12" x14ac:dyDescent="0.25">
      <c r="B127" s="31"/>
      <c r="C127" s="28"/>
      <c r="D127" s="31"/>
      <c r="E127" s="31"/>
      <c r="F127" s="221"/>
      <c r="G127" s="221"/>
      <c r="H127" s="483"/>
    </row>
    <row r="128" spans="2:8" ht="12" x14ac:dyDescent="0.25">
      <c r="B128" s="31"/>
      <c r="C128" s="28"/>
      <c r="D128" s="31"/>
      <c r="E128" s="31"/>
      <c r="F128" s="221"/>
      <c r="G128" s="221"/>
      <c r="H128" s="483"/>
    </row>
    <row r="129" spans="2:8" ht="12" x14ac:dyDescent="0.25">
      <c r="B129" s="31"/>
      <c r="C129" s="28"/>
      <c r="D129" s="31"/>
      <c r="E129" s="31"/>
      <c r="F129" s="221"/>
      <c r="G129" s="221"/>
      <c r="H129" s="483"/>
    </row>
    <row r="130" spans="2:8" ht="12" x14ac:dyDescent="0.25">
      <c r="B130" s="31"/>
      <c r="C130" s="28"/>
      <c r="D130" s="31"/>
      <c r="E130" s="31"/>
      <c r="F130" s="221"/>
      <c r="G130" s="221"/>
      <c r="H130" s="483"/>
    </row>
    <row r="131" spans="2:8" ht="12" x14ac:dyDescent="0.25">
      <c r="B131" s="31"/>
      <c r="C131" s="28"/>
      <c r="D131" s="31"/>
      <c r="E131" s="31"/>
      <c r="F131" s="221"/>
      <c r="G131" s="221"/>
      <c r="H131" s="483"/>
    </row>
    <row r="132" spans="2:8" ht="12" x14ac:dyDescent="0.25">
      <c r="B132" s="31"/>
      <c r="C132" s="28"/>
      <c r="D132" s="31"/>
      <c r="E132" s="31"/>
      <c r="F132" s="221"/>
      <c r="G132" s="221"/>
      <c r="H132" s="483"/>
    </row>
    <row r="133" spans="2:8" ht="12" x14ac:dyDescent="0.25">
      <c r="B133" s="31"/>
      <c r="C133" s="28"/>
      <c r="D133" s="31"/>
      <c r="E133" s="31"/>
      <c r="F133" s="221"/>
      <c r="G133" s="221"/>
      <c r="H133" s="483"/>
    </row>
    <row r="134" spans="2:8" ht="12" x14ac:dyDescent="0.25">
      <c r="B134" s="31"/>
      <c r="C134" s="28"/>
      <c r="D134" s="31"/>
      <c r="E134" s="31"/>
      <c r="F134" s="221"/>
      <c r="G134" s="221"/>
      <c r="H134" s="483"/>
    </row>
    <row r="135" spans="2:8" ht="12" x14ac:dyDescent="0.25">
      <c r="B135" s="31"/>
      <c r="C135" s="28"/>
      <c r="D135" s="31"/>
      <c r="E135" s="31"/>
      <c r="F135" s="221"/>
      <c r="G135" s="221"/>
      <c r="H135" s="483"/>
    </row>
    <row r="136" spans="2:8" ht="12" x14ac:dyDescent="0.25">
      <c r="B136" s="31"/>
      <c r="C136" s="28"/>
      <c r="D136" s="31"/>
      <c r="E136" s="31"/>
      <c r="F136" s="221"/>
      <c r="G136" s="221"/>
      <c r="H136" s="483"/>
    </row>
    <row r="137" spans="2:8" ht="12" x14ac:dyDescent="0.25">
      <c r="B137" s="31"/>
      <c r="C137" s="28"/>
      <c r="D137" s="31"/>
      <c r="E137" s="31"/>
      <c r="F137" s="221"/>
      <c r="G137" s="221"/>
      <c r="H137" s="483"/>
    </row>
    <row r="138" spans="2:8" ht="12" x14ac:dyDescent="0.25">
      <c r="B138" s="31"/>
      <c r="C138" s="28"/>
      <c r="D138" s="31"/>
      <c r="E138" s="31"/>
      <c r="F138" s="221"/>
      <c r="G138" s="221"/>
      <c r="H138" s="483"/>
    </row>
    <row r="139" spans="2:8" ht="12" x14ac:dyDescent="0.25">
      <c r="B139" s="31"/>
      <c r="C139" s="28"/>
      <c r="D139" s="31"/>
      <c r="E139" s="31"/>
      <c r="F139" s="221"/>
      <c r="G139" s="221"/>
      <c r="H139" s="483"/>
    </row>
    <row r="140" spans="2:8" ht="12" x14ac:dyDescent="0.25">
      <c r="B140" s="31"/>
      <c r="C140" s="28"/>
      <c r="D140" s="31"/>
      <c r="E140" s="31"/>
      <c r="F140" s="221"/>
      <c r="G140" s="221"/>
      <c r="H140" s="483"/>
    </row>
    <row r="141" spans="2:8" ht="12" x14ac:dyDescent="0.25">
      <c r="B141" s="31"/>
      <c r="C141" s="28"/>
      <c r="D141" s="31"/>
      <c r="E141" s="31"/>
      <c r="F141" s="221"/>
      <c r="G141" s="221"/>
      <c r="H141" s="483"/>
    </row>
    <row r="142" spans="2:8" ht="12" x14ac:dyDescent="0.25">
      <c r="B142" s="31"/>
      <c r="C142" s="28"/>
      <c r="D142" s="31"/>
      <c r="E142" s="31"/>
      <c r="F142" s="221"/>
      <c r="G142" s="221"/>
      <c r="H142" s="483"/>
    </row>
    <row r="143" spans="2:8" ht="12" x14ac:dyDescent="0.25">
      <c r="B143" s="31"/>
      <c r="C143" s="28"/>
      <c r="D143" s="31"/>
      <c r="E143" s="31"/>
      <c r="F143" s="221"/>
      <c r="G143" s="221"/>
      <c r="H143" s="483"/>
    </row>
    <row r="144" spans="2:8" ht="12" x14ac:dyDescent="0.25">
      <c r="B144" s="31"/>
      <c r="C144" s="28"/>
      <c r="D144" s="31"/>
      <c r="E144" s="31"/>
      <c r="F144" s="221"/>
      <c r="G144" s="221"/>
      <c r="H144" s="483"/>
    </row>
    <row r="145" spans="2:8" ht="12" x14ac:dyDescent="0.25">
      <c r="B145" s="31"/>
      <c r="C145" s="28"/>
      <c r="D145" s="31"/>
      <c r="E145" s="31"/>
      <c r="F145" s="221"/>
      <c r="G145" s="221"/>
      <c r="H145" s="483"/>
    </row>
    <row r="146" spans="2:8" ht="12" x14ac:dyDescent="0.25">
      <c r="B146" s="31"/>
      <c r="C146" s="28"/>
      <c r="D146" s="31"/>
      <c r="E146" s="31"/>
      <c r="F146" s="221"/>
      <c r="G146" s="221"/>
      <c r="H146" s="483"/>
    </row>
    <row r="147" spans="2:8" ht="12" x14ac:dyDescent="0.25">
      <c r="B147" s="31"/>
      <c r="C147" s="28"/>
      <c r="D147" s="31"/>
      <c r="E147" s="31"/>
      <c r="F147" s="221"/>
      <c r="G147" s="221"/>
      <c r="H147" s="483"/>
    </row>
    <row r="148" spans="2:8" ht="12" x14ac:dyDescent="0.25">
      <c r="B148" s="31"/>
      <c r="C148" s="28"/>
      <c r="D148" s="31"/>
      <c r="E148" s="31"/>
      <c r="F148" s="221"/>
      <c r="G148" s="221"/>
      <c r="H148" s="483"/>
    </row>
    <row r="149" spans="2:8" ht="12" x14ac:dyDescent="0.25">
      <c r="B149" s="31"/>
      <c r="C149" s="28"/>
      <c r="D149" s="31"/>
      <c r="E149" s="31"/>
      <c r="F149" s="221"/>
      <c r="G149" s="221"/>
      <c r="H149" s="483"/>
    </row>
    <row r="150" spans="2:8" ht="12" x14ac:dyDescent="0.25">
      <c r="B150" s="31"/>
      <c r="C150" s="28"/>
      <c r="D150" s="31"/>
      <c r="E150" s="31"/>
      <c r="F150" s="221"/>
      <c r="G150" s="221"/>
      <c r="H150" s="483"/>
    </row>
    <row r="151" spans="2:8" ht="12" x14ac:dyDescent="0.25">
      <c r="B151" s="31"/>
      <c r="C151" s="28"/>
      <c r="D151" s="31"/>
      <c r="E151" s="31"/>
      <c r="F151" s="221"/>
      <c r="G151" s="221"/>
      <c r="H151" s="483"/>
    </row>
    <row r="152" spans="2:8" ht="12" x14ac:dyDescent="0.25">
      <c r="B152" s="31"/>
      <c r="C152" s="28"/>
      <c r="D152" s="31"/>
      <c r="E152" s="31"/>
      <c r="F152" s="221"/>
      <c r="G152" s="221"/>
      <c r="H152" s="483"/>
    </row>
    <row r="153" spans="2:8" ht="12" x14ac:dyDescent="0.25">
      <c r="B153" s="31"/>
      <c r="C153" s="28"/>
      <c r="D153" s="31"/>
      <c r="E153" s="31"/>
      <c r="F153" s="221"/>
      <c r="G153" s="221"/>
      <c r="H153" s="483"/>
    </row>
    <row r="154" spans="2:8" ht="12" x14ac:dyDescent="0.25">
      <c r="B154" s="31"/>
      <c r="C154" s="28"/>
      <c r="D154" s="31"/>
      <c r="E154" s="31"/>
      <c r="F154" s="221"/>
      <c r="G154" s="221"/>
      <c r="H154" s="483"/>
    </row>
    <row r="155" spans="2:8" ht="12" x14ac:dyDescent="0.25">
      <c r="B155" s="31"/>
      <c r="C155" s="28"/>
      <c r="D155" s="31"/>
      <c r="E155" s="31"/>
      <c r="F155" s="221"/>
      <c r="G155" s="221"/>
      <c r="H155" s="483"/>
    </row>
    <row r="156" spans="2:8" ht="12" x14ac:dyDescent="0.25">
      <c r="B156" s="31"/>
      <c r="C156" s="28"/>
      <c r="D156" s="31"/>
      <c r="E156" s="31"/>
      <c r="F156" s="221"/>
      <c r="G156" s="221"/>
      <c r="H156" s="483"/>
    </row>
    <row r="157" spans="2:8" ht="12" x14ac:dyDescent="0.25">
      <c r="B157" s="31"/>
      <c r="C157" s="28"/>
      <c r="D157" s="31"/>
      <c r="E157" s="31"/>
      <c r="F157" s="221"/>
      <c r="G157" s="221"/>
      <c r="H157" s="483"/>
    </row>
    <row r="158" spans="2:8" ht="12" x14ac:dyDescent="0.25">
      <c r="B158" s="31"/>
      <c r="C158" s="28"/>
      <c r="D158" s="31"/>
      <c r="E158" s="31"/>
      <c r="F158" s="221"/>
      <c r="G158" s="221"/>
      <c r="H158" s="483"/>
    </row>
    <row r="159" spans="2:8" ht="12" x14ac:dyDescent="0.25">
      <c r="B159" s="31"/>
      <c r="C159" s="28"/>
      <c r="D159" s="31"/>
      <c r="E159" s="31"/>
      <c r="F159" s="221"/>
      <c r="G159" s="221"/>
      <c r="H159" s="483"/>
    </row>
    <row r="160" spans="2:8" ht="12" x14ac:dyDescent="0.25">
      <c r="B160" s="31"/>
      <c r="C160" s="28"/>
      <c r="D160" s="31"/>
      <c r="E160" s="31"/>
      <c r="F160" s="221"/>
      <c r="G160" s="221"/>
      <c r="H160" s="483"/>
    </row>
    <row r="161" spans="2:8" ht="12" x14ac:dyDescent="0.25">
      <c r="B161" s="31"/>
      <c r="C161" s="28"/>
      <c r="D161" s="31"/>
      <c r="E161" s="31"/>
      <c r="F161" s="221"/>
      <c r="G161" s="221"/>
      <c r="H161" s="483"/>
    </row>
    <row r="162" spans="2:8" ht="12" x14ac:dyDescent="0.25">
      <c r="B162" s="31"/>
      <c r="C162" s="28"/>
      <c r="D162" s="31"/>
      <c r="E162" s="31"/>
      <c r="F162" s="221"/>
      <c r="G162" s="221"/>
      <c r="H162" s="483"/>
    </row>
    <row r="163" spans="2:8" ht="12" x14ac:dyDescent="0.25">
      <c r="B163" s="31"/>
      <c r="C163" s="28"/>
      <c r="D163" s="31"/>
      <c r="E163" s="31"/>
      <c r="F163" s="221"/>
      <c r="G163" s="221"/>
      <c r="H163" s="483"/>
    </row>
    <row r="164" spans="2:8" ht="12" x14ac:dyDescent="0.25">
      <c r="B164" s="31"/>
      <c r="C164" s="28"/>
      <c r="D164" s="31"/>
      <c r="E164" s="31"/>
      <c r="F164" s="221"/>
      <c r="G164" s="221"/>
      <c r="H164" s="483"/>
    </row>
    <row r="165" spans="2:8" ht="12" x14ac:dyDescent="0.25">
      <c r="B165" s="31"/>
      <c r="C165" s="28"/>
      <c r="D165" s="31"/>
      <c r="E165" s="31"/>
      <c r="F165" s="221"/>
      <c r="G165" s="221"/>
      <c r="H165" s="483"/>
    </row>
    <row r="166" spans="2:8" ht="12" x14ac:dyDescent="0.25">
      <c r="B166" s="31"/>
      <c r="C166" s="28"/>
      <c r="D166" s="31"/>
      <c r="E166" s="31"/>
      <c r="F166" s="221"/>
      <c r="G166" s="221"/>
      <c r="H166" s="483"/>
    </row>
    <row r="167" spans="2:8" ht="12" x14ac:dyDescent="0.25">
      <c r="B167" s="31"/>
      <c r="C167" s="28"/>
      <c r="D167" s="31"/>
      <c r="E167" s="31"/>
      <c r="F167" s="221"/>
      <c r="G167" s="221"/>
      <c r="H167" s="483"/>
    </row>
    <row r="168" spans="2:8" ht="12" x14ac:dyDescent="0.25">
      <c r="B168" s="31"/>
      <c r="C168" s="28"/>
      <c r="D168" s="31"/>
      <c r="E168" s="31"/>
      <c r="F168" s="221"/>
      <c r="G168" s="221"/>
      <c r="H168" s="483"/>
    </row>
    <row r="169" spans="2:8" ht="12" x14ac:dyDescent="0.25">
      <c r="B169" s="31"/>
      <c r="C169" s="28"/>
      <c r="D169" s="31"/>
      <c r="E169" s="31"/>
      <c r="F169" s="221"/>
      <c r="G169" s="221"/>
      <c r="H169" s="483"/>
    </row>
    <row r="170" spans="2:8" ht="12" x14ac:dyDescent="0.25">
      <c r="B170" s="31"/>
      <c r="C170" s="28"/>
      <c r="D170" s="31"/>
      <c r="E170" s="31"/>
      <c r="F170" s="221"/>
      <c r="G170" s="221"/>
      <c r="H170" s="483"/>
    </row>
    <row r="171" spans="2:8" ht="12" x14ac:dyDescent="0.25">
      <c r="B171" s="31"/>
      <c r="C171" s="28"/>
      <c r="D171" s="31"/>
      <c r="E171" s="31"/>
      <c r="F171" s="221"/>
      <c r="G171" s="221"/>
      <c r="H171" s="483"/>
    </row>
    <row r="172" spans="2:8" ht="12" x14ac:dyDescent="0.25">
      <c r="B172" s="31"/>
      <c r="C172" s="28"/>
      <c r="D172" s="31"/>
      <c r="E172" s="31"/>
      <c r="F172" s="221"/>
      <c r="G172" s="221"/>
      <c r="H172" s="483"/>
    </row>
    <row r="173" spans="2:8" ht="12" x14ac:dyDescent="0.25">
      <c r="B173" s="31"/>
      <c r="C173" s="28"/>
      <c r="D173" s="31"/>
      <c r="E173" s="31"/>
      <c r="F173" s="221"/>
      <c r="G173" s="221"/>
      <c r="H173" s="483"/>
    </row>
    <row r="174" spans="2:8" ht="12" x14ac:dyDescent="0.25">
      <c r="B174" s="31"/>
      <c r="C174" s="28"/>
      <c r="D174" s="31"/>
      <c r="E174" s="31"/>
      <c r="F174" s="221"/>
      <c r="G174" s="221"/>
      <c r="H174" s="483"/>
    </row>
    <row r="175" spans="2:8" ht="12" x14ac:dyDescent="0.25">
      <c r="B175" s="28"/>
      <c r="C175" s="28"/>
      <c r="D175" s="28"/>
      <c r="E175" s="28"/>
      <c r="F175" s="30"/>
      <c r="G175" s="30"/>
    </row>
    <row r="176" spans="2:8" ht="12" x14ac:dyDescent="0.25">
      <c r="B176" s="28"/>
      <c r="C176" s="28"/>
      <c r="D176" s="28"/>
      <c r="E176" s="28"/>
      <c r="F176" s="30"/>
      <c r="G176" s="30"/>
    </row>
    <row r="177" spans="2:7" ht="12" x14ac:dyDescent="0.25">
      <c r="B177" s="28"/>
      <c r="C177" s="28"/>
      <c r="D177" s="28"/>
      <c r="E177" s="28"/>
      <c r="F177" s="30"/>
      <c r="G177" s="30"/>
    </row>
    <row r="178" spans="2:7" ht="12" x14ac:dyDescent="0.25">
      <c r="B178" s="28"/>
      <c r="C178" s="28"/>
      <c r="D178" s="28"/>
      <c r="E178" s="28"/>
      <c r="F178" s="30"/>
      <c r="G178" s="30"/>
    </row>
    <row r="179" spans="2:7" ht="12" x14ac:dyDescent="0.25">
      <c r="B179" s="28"/>
      <c r="C179" s="28"/>
      <c r="D179" s="28"/>
      <c r="E179" s="28"/>
      <c r="F179" s="30"/>
      <c r="G179" s="30"/>
    </row>
    <row r="180" spans="2:7" ht="12" x14ac:dyDescent="0.25">
      <c r="B180" s="28"/>
      <c r="C180" s="28"/>
      <c r="D180" s="28"/>
      <c r="E180" s="28"/>
      <c r="F180" s="30"/>
      <c r="G180" s="30"/>
    </row>
    <row r="181" spans="2:7" ht="12" x14ac:dyDescent="0.25">
      <c r="B181" s="28"/>
      <c r="C181" s="28"/>
      <c r="D181" s="28"/>
      <c r="E181" s="28"/>
      <c r="F181" s="30"/>
      <c r="G181" s="30"/>
    </row>
    <row r="182" spans="2:7" ht="12" x14ac:dyDescent="0.25">
      <c r="B182" s="28"/>
      <c r="C182" s="28"/>
      <c r="D182" s="28"/>
      <c r="E182" s="28"/>
      <c r="F182" s="30"/>
      <c r="G182" s="30"/>
    </row>
    <row r="183" spans="2:7" ht="12" x14ac:dyDescent="0.25">
      <c r="B183" s="28"/>
      <c r="C183" s="28"/>
      <c r="D183" s="28"/>
      <c r="E183" s="28"/>
      <c r="F183" s="30"/>
      <c r="G183" s="30"/>
    </row>
    <row r="184" spans="2:7" ht="12" x14ac:dyDescent="0.25">
      <c r="B184" s="28"/>
      <c r="C184" s="28"/>
      <c r="D184" s="28"/>
      <c r="E184" s="28"/>
      <c r="F184" s="30"/>
      <c r="G184" s="30"/>
    </row>
    <row r="185" spans="2:7" ht="12" x14ac:dyDescent="0.25">
      <c r="B185" s="28"/>
      <c r="C185" s="28"/>
      <c r="D185" s="28"/>
      <c r="E185" s="28"/>
      <c r="F185" s="30"/>
      <c r="G185" s="30"/>
    </row>
    <row r="186" spans="2:7" ht="12" x14ac:dyDescent="0.25">
      <c r="B186" s="28"/>
      <c r="C186" s="28"/>
      <c r="D186" s="28"/>
      <c r="E186" s="28"/>
      <c r="F186" s="30"/>
      <c r="G186" s="30"/>
    </row>
    <row r="187" spans="2:7" ht="12" x14ac:dyDescent="0.25">
      <c r="B187" s="28"/>
      <c r="C187" s="28"/>
      <c r="D187" s="28"/>
      <c r="E187" s="28"/>
      <c r="F187" s="30"/>
      <c r="G187" s="30"/>
    </row>
    <row r="188" spans="2:7" ht="12" x14ac:dyDescent="0.25">
      <c r="B188" s="28"/>
      <c r="C188" s="28"/>
      <c r="D188" s="28"/>
      <c r="E188" s="28"/>
      <c r="F188" s="30"/>
      <c r="G188" s="30"/>
    </row>
    <row r="189" spans="2:7" ht="12" x14ac:dyDescent="0.25">
      <c r="B189" s="28"/>
      <c r="C189" s="28"/>
      <c r="D189" s="28"/>
      <c r="E189" s="28"/>
      <c r="F189" s="30"/>
      <c r="G189" s="30"/>
    </row>
    <row r="190" spans="2:7" ht="12" x14ac:dyDescent="0.25">
      <c r="B190" s="28"/>
      <c r="C190" s="28"/>
      <c r="D190" s="28"/>
      <c r="E190" s="28"/>
      <c r="F190" s="30"/>
      <c r="G190" s="30"/>
    </row>
    <row r="191" spans="2:7" ht="12" x14ac:dyDescent="0.25">
      <c r="B191" s="28"/>
      <c r="C191" s="28"/>
      <c r="D191" s="28"/>
      <c r="E191" s="28"/>
      <c r="F191" s="30"/>
      <c r="G191" s="30"/>
    </row>
    <row r="192" spans="2:7" ht="12" x14ac:dyDescent="0.25">
      <c r="B192" s="28"/>
      <c r="C192" s="28"/>
      <c r="D192" s="28"/>
      <c r="E192" s="28"/>
      <c r="F192" s="30"/>
      <c r="G192" s="30"/>
    </row>
    <row r="193" spans="2:7" ht="12" x14ac:dyDescent="0.25">
      <c r="B193" s="28"/>
      <c r="C193" s="28"/>
      <c r="D193" s="28"/>
      <c r="E193" s="28"/>
      <c r="F193" s="30"/>
      <c r="G193" s="30"/>
    </row>
    <row r="194" spans="2:7" ht="12" x14ac:dyDescent="0.25">
      <c r="B194" s="28"/>
      <c r="C194" s="28"/>
      <c r="D194" s="28"/>
      <c r="E194" s="28"/>
      <c r="F194" s="30"/>
      <c r="G194" s="30"/>
    </row>
    <row r="195" spans="2:7" ht="12" x14ac:dyDescent="0.25">
      <c r="B195" s="28"/>
      <c r="C195" s="28"/>
      <c r="D195" s="28"/>
      <c r="E195" s="28"/>
      <c r="F195" s="30"/>
      <c r="G195" s="30"/>
    </row>
    <row r="196" spans="2:7" ht="12" x14ac:dyDescent="0.25">
      <c r="B196" s="28"/>
      <c r="C196" s="28"/>
      <c r="D196" s="28"/>
      <c r="E196" s="28"/>
      <c r="F196" s="30"/>
      <c r="G196" s="30"/>
    </row>
    <row r="197" spans="2:7" ht="12" x14ac:dyDescent="0.25">
      <c r="B197" s="28"/>
      <c r="C197" s="28"/>
      <c r="D197" s="28"/>
      <c r="E197" s="28"/>
      <c r="F197" s="30"/>
      <c r="G197" s="30"/>
    </row>
    <row r="198" spans="2:7" ht="12" x14ac:dyDescent="0.25">
      <c r="B198" s="28"/>
      <c r="C198" s="28"/>
      <c r="D198" s="28"/>
      <c r="E198" s="28"/>
      <c r="F198" s="30"/>
      <c r="G198" s="30"/>
    </row>
    <row r="199" spans="2:7" ht="12" x14ac:dyDescent="0.25">
      <c r="B199" s="28"/>
      <c r="C199" s="28"/>
      <c r="D199" s="28"/>
      <c r="E199" s="28"/>
      <c r="F199" s="30"/>
      <c r="G199" s="30"/>
    </row>
    <row r="200" spans="2:7" ht="12" x14ac:dyDescent="0.25">
      <c r="B200" s="28"/>
      <c r="C200" s="28"/>
      <c r="D200" s="28"/>
      <c r="E200" s="28"/>
      <c r="F200" s="30"/>
      <c r="G200" s="30"/>
    </row>
    <row r="201" spans="2:7" ht="12" x14ac:dyDescent="0.25">
      <c r="B201" s="28"/>
      <c r="C201" s="28"/>
      <c r="D201" s="28"/>
      <c r="E201" s="28"/>
      <c r="F201" s="30"/>
      <c r="G201" s="30"/>
    </row>
    <row r="202" spans="2:7" ht="12" x14ac:dyDescent="0.25">
      <c r="B202" s="28"/>
      <c r="C202" s="28"/>
      <c r="D202" s="28"/>
      <c r="E202" s="28"/>
      <c r="F202" s="30"/>
      <c r="G202" s="30"/>
    </row>
    <row r="203" spans="2:7" ht="12" x14ac:dyDescent="0.25">
      <c r="B203" s="28"/>
      <c r="C203" s="28"/>
      <c r="D203" s="28"/>
      <c r="E203" s="28"/>
      <c r="F203" s="30"/>
      <c r="G203" s="30"/>
    </row>
    <row r="204" spans="2:7" ht="12" x14ac:dyDescent="0.25">
      <c r="B204" s="28"/>
      <c r="C204" s="28"/>
      <c r="D204" s="28"/>
      <c r="E204" s="28"/>
      <c r="F204" s="30"/>
      <c r="G204" s="30"/>
    </row>
    <row r="205" spans="2:7" ht="12" x14ac:dyDescent="0.25">
      <c r="B205" s="28"/>
      <c r="C205" s="28"/>
      <c r="D205" s="28"/>
      <c r="E205" s="28"/>
      <c r="F205" s="30"/>
      <c r="G205" s="30"/>
    </row>
    <row r="206" spans="2:7" ht="12" x14ac:dyDescent="0.25">
      <c r="B206" s="28"/>
      <c r="C206" s="28"/>
      <c r="D206" s="28"/>
      <c r="E206" s="28"/>
      <c r="F206" s="30"/>
      <c r="G206" s="30"/>
    </row>
    <row r="207" spans="2:7" ht="12" x14ac:dyDescent="0.25">
      <c r="B207" s="28"/>
      <c r="C207" s="28"/>
      <c r="D207" s="28"/>
      <c r="E207" s="28"/>
      <c r="F207" s="30"/>
      <c r="G207" s="30"/>
    </row>
    <row r="208" spans="2:7" ht="12" x14ac:dyDescent="0.25">
      <c r="B208" s="28"/>
      <c r="C208" s="28"/>
      <c r="D208" s="28"/>
      <c r="E208" s="28"/>
      <c r="F208" s="30"/>
      <c r="G208" s="30"/>
    </row>
    <row r="209" spans="2:7" ht="12" x14ac:dyDescent="0.25">
      <c r="B209" s="28"/>
      <c r="C209" s="28"/>
      <c r="D209" s="28"/>
      <c r="E209" s="28"/>
      <c r="F209" s="30"/>
      <c r="G209" s="30"/>
    </row>
    <row r="210" spans="2:7" ht="12" x14ac:dyDescent="0.25">
      <c r="B210" s="28"/>
      <c r="C210" s="28"/>
      <c r="D210" s="28"/>
      <c r="E210" s="28"/>
      <c r="F210" s="30"/>
      <c r="G210" s="30"/>
    </row>
    <row r="211" spans="2:7" ht="12" x14ac:dyDescent="0.25">
      <c r="B211" s="28"/>
      <c r="C211" s="28"/>
      <c r="D211" s="28"/>
      <c r="E211" s="28"/>
      <c r="F211" s="30"/>
      <c r="G211" s="30"/>
    </row>
    <row r="212" spans="2:7" ht="12" x14ac:dyDescent="0.25">
      <c r="B212" s="28"/>
      <c r="C212" s="28"/>
      <c r="D212" s="28"/>
      <c r="E212" s="28"/>
      <c r="F212" s="30"/>
      <c r="G212" s="30"/>
    </row>
    <row r="213" spans="2:7" ht="12" x14ac:dyDescent="0.25">
      <c r="B213" s="28"/>
      <c r="C213" s="28"/>
      <c r="D213" s="28"/>
      <c r="E213" s="28"/>
      <c r="F213" s="30"/>
      <c r="G213" s="30"/>
    </row>
    <row r="214" spans="2:7" ht="12" x14ac:dyDescent="0.25">
      <c r="B214" s="28"/>
      <c r="C214" s="28"/>
      <c r="D214" s="28"/>
      <c r="E214" s="28"/>
      <c r="F214" s="30"/>
      <c r="G214" s="30"/>
    </row>
    <row r="215" spans="2:7" ht="12" x14ac:dyDescent="0.25">
      <c r="B215" s="28"/>
      <c r="C215" s="28"/>
      <c r="D215" s="28"/>
      <c r="E215" s="28"/>
      <c r="F215" s="30"/>
      <c r="G215" s="30"/>
    </row>
    <row r="216" spans="2:7" ht="12" x14ac:dyDescent="0.25">
      <c r="B216" s="28"/>
      <c r="C216" s="28"/>
      <c r="D216" s="28"/>
      <c r="E216" s="28"/>
      <c r="F216" s="30"/>
      <c r="G216" s="30"/>
    </row>
    <row r="217" spans="2:7" ht="12" x14ac:dyDescent="0.25">
      <c r="B217" s="28"/>
      <c r="C217" s="28"/>
      <c r="D217" s="28"/>
      <c r="E217" s="28"/>
      <c r="F217" s="30"/>
      <c r="G217" s="30"/>
    </row>
    <row r="218" spans="2:7" ht="12" x14ac:dyDescent="0.25">
      <c r="B218" s="28"/>
      <c r="C218" s="28"/>
      <c r="D218" s="28"/>
      <c r="E218" s="28"/>
      <c r="F218" s="30"/>
      <c r="G218" s="30"/>
    </row>
    <row r="219" spans="2:7" ht="12" x14ac:dyDescent="0.25">
      <c r="B219" s="28"/>
      <c r="C219" s="28"/>
      <c r="D219" s="28"/>
      <c r="E219" s="28"/>
      <c r="F219" s="30"/>
      <c r="G219" s="30"/>
    </row>
    <row r="220" spans="2:7" ht="12" x14ac:dyDescent="0.25">
      <c r="B220" s="28"/>
      <c r="C220" s="28"/>
      <c r="D220" s="28"/>
      <c r="E220" s="28"/>
      <c r="F220" s="30"/>
      <c r="G220" s="30"/>
    </row>
    <row r="221" spans="2:7" ht="12" x14ac:dyDescent="0.25">
      <c r="B221" s="28"/>
      <c r="C221" s="28"/>
      <c r="D221" s="28"/>
      <c r="E221" s="28"/>
      <c r="F221" s="30"/>
      <c r="G221" s="30"/>
    </row>
    <row r="222" spans="2:7" ht="12" x14ac:dyDescent="0.25">
      <c r="B222" s="28"/>
      <c r="C222" s="28"/>
      <c r="D222" s="28"/>
      <c r="E222" s="28"/>
      <c r="F222" s="30"/>
      <c r="G222" s="30"/>
    </row>
    <row r="223" spans="2:7" ht="12" x14ac:dyDescent="0.25">
      <c r="B223" s="28"/>
      <c r="C223" s="28"/>
      <c r="D223" s="28"/>
      <c r="E223" s="28"/>
      <c r="F223" s="30"/>
      <c r="G223" s="30"/>
    </row>
    <row r="224" spans="2:7" ht="12" x14ac:dyDescent="0.25">
      <c r="B224" s="28"/>
      <c r="C224" s="28"/>
      <c r="D224" s="28"/>
      <c r="E224" s="28"/>
      <c r="F224" s="30"/>
      <c r="G224" s="30"/>
    </row>
    <row r="225" spans="2:7" ht="12" x14ac:dyDescent="0.25">
      <c r="B225" s="28"/>
      <c r="C225" s="28"/>
      <c r="D225" s="28"/>
      <c r="E225" s="28"/>
      <c r="F225" s="30"/>
      <c r="G225" s="30"/>
    </row>
    <row r="226" spans="2:7" ht="12" x14ac:dyDescent="0.25">
      <c r="B226" s="28"/>
      <c r="C226" s="28"/>
      <c r="D226" s="28"/>
      <c r="E226" s="28"/>
      <c r="F226" s="30"/>
      <c r="G226" s="30"/>
    </row>
    <row r="227" spans="2:7" ht="12" x14ac:dyDescent="0.25">
      <c r="B227" s="28"/>
      <c r="C227" s="28"/>
      <c r="D227" s="28"/>
      <c r="E227" s="28"/>
      <c r="F227" s="30"/>
      <c r="G227" s="30"/>
    </row>
    <row r="228" spans="2:7" ht="12" x14ac:dyDescent="0.25">
      <c r="B228" s="28"/>
      <c r="C228" s="28"/>
      <c r="D228" s="28"/>
      <c r="E228" s="28"/>
      <c r="F228" s="30"/>
      <c r="G228" s="30"/>
    </row>
    <row r="229" spans="2:7" ht="12" x14ac:dyDescent="0.25">
      <c r="B229" s="28"/>
      <c r="D229" s="28"/>
      <c r="E229" s="28"/>
      <c r="F229" s="30"/>
      <c r="G229" s="30"/>
    </row>
    <row r="230" spans="2:7" ht="12" x14ac:dyDescent="0.25">
      <c r="B230" s="28"/>
      <c r="D230" s="28"/>
      <c r="E230" s="28"/>
      <c r="F230" s="30"/>
      <c r="G230" s="30"/>
    </row>
    <row r="231" spans="2:7" ht="12" x14ac:dyDescent="0.25">
      <c r="B231" s="28"/>
      <c r="D231" s="28"/>
      <c r="E231" s="28"/>
      <c r="F231" s="30"/>
      <c r="G231" s="30"/>
    </row>
    <row r="232" spans="2:7" ht="12" x14ac:dyDescent="0.25">
      <c r="B232" s="28"/>
      <c r="D232" s="28"/>
      <c r="E232" s="28"/>
      <c r="F232" s="30"/>
      <c r="G232" s="30"/>
    </row>
    <row r="233" spans="2:7" ht="12" x14ac:dyDescent="0.25">
      <c r="B233" s="28"/>
      <c r="D233" s="28"/>
      <c r="E233" s="28"/>
      <c r="F233" s="30"/>
      <c r="G233" s="30"/>
    </row>
    <row r="234" spans="2:7" ht="12" x14ac:dyDescent="0.25">
      <c r="B234" s="28"/>
      <c r="D234" s="28"/>
      <c r="E234" s="28"/>
      <c r="F234" s="30"/>
      <c r="G234" s="30"/>
    </row>
    <row r="235" spans="2:7" ht="12" x14ac:dyDescent="0.25">
      <c r="B235" s="28"/>
      <c r="D235" s="28"/>
      <c r="E235" s="28"/>
      <c r="F235" s="30"/>
      <c r="G235" s="30"/>
    </row>
    <row r="236" spans="2:7" ht="12" x14ac:dyDescent="0.25">
      <c r="B236" s="28"/>
      <c r="D236" s="28"/>
      <c r="E236" s="28"/>
      <c r="F236" s="30"/>
      <c r="G236" s="30"/>
    </row>
    <row r="237" spans="2:7" ht="12" x14ac:dyDescent="0.25">
      <c r="B237" s="28"/>
      <c r="D237" s="28"/>
      <c r="E237" s="28"/>
      <c r="F237" s="30"/>
      <c r="G237" s="30"/>
    </row>
    <row r="238" spans="2:7" ht="12" x14ac:dyDescent="0.25">
      <c r="B238" s="28"/>
      <c r="D238" s="28"/>
      <c r="E238" s="28"/>
      <c r="F238" s="30"/>
      <c r="G238" s="30"/>
    </row>
    <row r="239" spans="2:7" ht="12" x14ac:dyDescent="0.25">
      <c r="B239" s="28"/>
      <c r="D239" s="28"/>
      <c r="E239" s="28"/>
      <c r="F239" s="30"/>
      <c r="G239" s="30"/>
    </row>
    <row r="240" spans="2:7" ht="12" x14ac:dyDescent="0.25">
      <c r="B240" s="28"/>
      <c r="D240" s="28"/>
      <c r="E240" s="28"/>
      <c r="F240" s="30"/>
      <c r="G240" s="30"/>
    </row>
    <row r="241" spans="2:7" ht="12" x14ac:dyDescent="0.25">
      <c r="B241" s="28"/>
      <c r="D241" s="28"/>
      <c r="E241" s="28"/>
      <c r="F241" s="30"/>
      <c r="G241" s="30"/>
    </row>
    <row r="242" spans="2:7" ht="12" x14ac:dyDescent="0.25">
      <c r="B242" s="28"/>
      <c r="D242" s="28"/>
      <c r="E242" s="28"/>
      <c r="F242" s="30"/>
      <c r="G242" s="30"/>
    </row>
    <row r="243" spans="2:7" ht="12" x14ac:dyDescent="0.25">
      <c r="B243" s="28"/>
      <c r="D243" s="28"/>
      <c r="E243" s="28"/>
      <c r="F243" s="30"/>
      <c r="G243" s="30"/>
    </row>
    <row r="244" spans="2:7" ht="12" x14ac:dyDescent="0.25">
      <c r="B244" s="28"/>
      <c r="D244" s="28"/>
      <c r="E244" s="28"/>
      <c r="F244" s="30"/>
      <c r="G244" s="30"/>
    </row>
    <row r="245" spans="2:7" ht="12" x14ac:dyDescent="0.25">
      <c r="B245" s="28"/>
      <c r="D245" s="28"/>
      <c r="E245" s="28"/>
      <c r="F245" s="30"/>
      <c r="G245" s="30"/>
    </row>
    <row r="246" spans="2:7" ht="12" x14ac:dyDescent="0.25">
      <c r="B246" s="28"/>
      <c r="D246" s="28"/>
      <c r="E246" s="28"/>
      <c r="F246" s="30"/>
      <c r="G246" s="30"/>
    </row>
    <row r="247" spans="2:7" ht="12" x14ac:dyDescent="0.25">
      <c r="B247" s="28"/>
      <c r="D247" s="28"/>
      <c r="E247" s="28"/>
      <c r="F247" s="30"/>
      <c r="G247" s="30"/>
    </row>
    <row r="248" spans="2:7" ht="12" x14ac:dyDescent="0.25">
      <c r="B248" s="28"/>
      <c r="D248" s="28"/>
      <c r="E248" s="28"/>
      <c r="F248" s="30"/>
      <c r="G248" s="30"/>
    </row>
    <row r="249" spans="2:7" ht="12" x14ac:dyDescent="0.25">
      <c r="B249" s="28"/>
      <c r="D249" s="28"/>
      <c r="E249" s="28"/>
      <c r="F249" s="30"/>
      <c r="G249" s="30"/>
    </row>
    <row r="250" spans="2:7" ht="12" x14ac:dyDescent="0.25">
      <c r="B250" s="28"/>
      <c r="D250" s="28"/>
      <c r="E250" s="28"/>
      <c r="F250" s="30"/>
      <c r="G250" s="30"/>
    </row>
    <row r="251" spans="2:7" ht="12" x14ac:dyDescent="0.25">
      <c r="B251" s="28"/>
      <c r="D251" s="28"/>
      <c r="E251" s="28"/>
      <c r="F251" s="30"/>
      <c r="G251" s="30"/>
    </row>
    <row r="252" spans="2:7" ht="12" x14ac:dyDescent="0.25">
      <c r="B252" s="28"/>
      <c r="D252" s="28"/>
      <c r="E252" s="28"/>
      <c r="F252" s="30"/>
      <c r="G252" s="30"/>
    </row>
    <row r="253" spans="2:7" ht="12" x14ac:dyDescent="0.25">
      <c r="B253" s="28"/>
      <c r="D253" s="28"/>
      <c r="E253" s="28"/>
      <c r="F253" s="30"/>
      <c r="G253" s="30"/>
    </row>
    <row r="254" spans="2:7" ht="12" x14ac:dyDescent="0.25">
      <c r="B254" s="28"/>
      <c r="D254" s="28"/>
      <c r="E254" s="28"/>
      <c r="F254" s="30"/>
      <c r="G254" s="30"/>
    </row>
    <row r="255" spans="2:7" ht="12" x14ac:dyDescent="0.25">
      <c r="B255" s="28"/>
      <c r="D255" s="28"/>
      <c r="E255" s="28"/>
      <c r="F255" s="30"/>
      <c r="G255" s="30"/>
    </row>
    <row r="256" spans="2:7" ht="12" x14ac:dyDescent="0.25">
      <c r="B256" s="28"/>
      <c r="D256" s="28"/>
      <c r="E256" s="28"/>
      <c r="F256" s="30"/>
      <c r="G256" s="30"/>
    </row>
    <row r="257" spans="2:7" ht="12" x14ac:dyDescent="0.25">
      <c r="B257" s="28"/>
      <c r="D257" s="28"/>
      <c r="E257" s="28"/>
      <c r="F257" s="30"/>
      <c r="G257" s="30"/>
    </row>
    <row r="258" spans="2:7" ht="12" x14ac:dyDescent="0.25">
      <c r="B258" s="28"/>
      <c r="D258" s="28"/>
      <c r="E258" s="28"/>
      <c r="F258" s="30"/>
      <c r="G258" s="30"/>
    </row>
    <row r="259" spans="2:7" ht="12" x14ac:dyDescent="0.25">
      <c r="B259" s="28"/>
      <c r="D259" s="28"/>
      <c r="E259" s="28"/>
      <c r="F259" s="30"/>
      <c r="G259" s="30"/>
    </row>
    <row r="260" spans="2:7" ht="12" x14ac:dyDescent="0.25">
      <c r="B260" s="28"/>
      <c r="D260" s="28"/>
      <c r="E260" s="28"/>
      <c r="F260" s="30"/>
      <c r="G260" s="30"/>
    </row>
    <row r="261" spans="2:7" ht="12" x14ac:dyDescent="0.25">
      <c r="B261" s="28"/>
      <c r="D261" s="28"/>
      <c r="E261" s="28"/>
      <c r="F261" s="30"/>
      <c r="G261" s="30"/>
    </row>
    <row r="262" spans="2:7" ht="12" x14ac:dyDescent="0.25">
      <c r="B262" s="28"/>
      <c r="D262" s="28"/>
      <c r="E262" s="28"/>
      <c r="F262" s="30"/>
      <c r="G262" s="30"/>
    </row>
    <row r="263" spans="2:7" ht="12" x14ac:dyDescent="0.25">
      <c r="B263" s="28"/>
      <c r="D263" s="28"/>
      <c r="E263" s="28"/>
      <c r="F263" s="30"/>
      <c r="G263" s="30"/>
    </row>
    <row r="264" spans="2:7" ht="12" x14ac:dyDescent="0.25">
      <c r="B264" s="28"/>
      <c r="D264" s="28"/>
      <c r="E264" s="28"/>
      <c r="F264" s="30"/>
      <c r="G264" s="30"/>
    </row>
    <row r="265" spans="2:7" ht="12" x14ac:dyDescent="0.25">
      <c r="B265" s="28"/>
      <c r="D265" s="28"/>
      <c r="E265" s="28"/>
      <c r="F265" s="30"/>
      <c r="G265" s="30"/>
    </row>
    <row r="266" spans="2:7" ht="12" x14ac:dyDescent="0.25">
      <c r="B266" s="28"/>
      <c r="D266" s="28"/>
      <c r="E266" s="28"/>
      <c r="F266" s="30"/>
      <c r="G266" s="30"/>
    </row>
    <row r="267" spans="2:7" ht="12" x14ac:dyDescent="0.25">
      <c r="B267" s="28"/>
      <c r="D267" s="28"/>
      <c r="E267" s="28"/>
      <c r="F267" s="30"/>
      <c r="G267" s="30"/>
    </row>
    <row r="268" spans="2:7" ht="12" x14ac:dyDescent="0.25">
      <c r="B268" s="28"/>
      <c r="D268" s="28"/>
      <c r="E268" s="28"/>
      <c r="F268" s="30"/>
      <c r="G268" s="30"/>
    </row>
    <row r="269" spans="2:7" ht="12" x14ac:dyDescent="0.25">
      <c r="B269" s="28"/>
      <c r="D269" s="28"/>
      <c r="E269" s="28"/>
      <c r="F269" s="30"/>
      <c r="G269" s="30"/>
    </row>
    <row r="270" spans="2:7" ht="12" x14ac:dyDescent="0.25">
      <c r="B270" s="28"/>
      <c r="D270" s="28"/>
      <c r="E270" s="28"/>
      <c r="F270" s="30"/>
      <c r="G270" s="30"/>
    </row>
    <row r="271" spans="2:7" ht="12" x14ac:dyDescent="0.25">
      <c r="B271" s="28"/>
      <c r="D271" s="28"/>
      <c r="E271" s="28"/>
      <c r="F271" s="30"/>
      <c r="G271" s="30"/>
    </row>
    <row r="272" spans="2:7" ht="12" x14ac:dyDescent="0.25">
      <c r="B272" s="28"/>
      <c r="D272" s="28"/>
      <c r="E272" s="28"/>
      <c r="F272" s="30"/>
      <c r="G272" s="30"/>
    </row>
    <row r="273" spans="2:7" ht="12" x14ac:dyDescent="0.25">
      <c r="B273" s="28"/>
      <c r="D273" s="28"/>
      <c r="E273" s="28"/>
      <c r="F273" s="30"/>
      <c r="G273" s="30"/>
    </row>
    <row r="274" spans="2:7" ht="12" x14ac:dyDescent="0.25">
      <c r="B274" s="28"/>
      <c r="D274" s="28"/>
      <c r="E274" s="28"/>
      <c r="F274" s="30"/>
      <c r="G274" s="30"/>
    </row>
    <row r="275" spans="2:7" ht="12" x14ac:dyDescent="0.25">
      <c r="B275" s="28"/>
      <c r="D275" s="28"/>
      <c r="E275" s="28"/>
      <c r="F275" s="30"/>
      <c r="G275" s="30"/>
    </row>
    <row r="276" spans="2:7" ht="12" x14ac:dyDescent="0.25">
      <c r="B276" s="28"/>
      <c r="D276" s="28"/>
      <c r="E276" s="28"/>
      <c r="F276" s="30"/>
      <c r="G276" s="30"/>
    </row>
    <row r="277" spans="2:7" ht="12" x14ac:dyDescent="0.25">
      <c r="B277" s="28"/>
      <c r="D277" s="28"/>
      <c r="E277" s="28"/>
      <c r="F277" s="30"/>
      <c r="G277" s="30"/>
    </row>
    <row r="278" spans="2:7" ht="12" x14ac:dyDescent="0.25">
      <c r="B278" s="28"/>
      <c r="D278" s="28"/>
      <c r="E278" s="28"/>
      <c r="F278" s="30"/>
      <c r="G278" s="30"/>
    </row>
    <row r="279" spans="2:7" ht="12" x14ac:dyDescent="0.25">
      <c r="B279" s="28"/>
      <c r="D279" s="28"/>
      <c r="E279" s="28"/>
      <c r="F279" s="30"/>
      <c r="G279" s="30"/>
    </row>
    <row r="280" spans="2:7" ht="12" x14ac:dyDescent="0.25">
      <c r="B280" s="28"/>
      <c r="D280" s="28"/>
      <c r="E280" s="28"/>
      <c r="F280" s="30"/>
      <c r="G280" s="30"/>
    </row>
    <row r="281" spans="2:7" ht="12" x14ac:dyDescent="0.25">
      <c r="B281" s="28"/>
      <c r="D281" s="28"/>
      <c r="E281" s="28"/>
      <c r="F281" s="30"/>
      <c r="G281" s="30"/>
    </row>
    <row r="282" spans="2:7" ht="12" x14ac:dyDescent="0.25">
      <c r="B282" s="28"/>
      <c r="D282" s="28"/>
      <c r="E282" s="28"/>
      <c r="F282" s="30"/>
      <c r="G282" s="30"/>
    </row>
    <row r="283" spans="2:7" ht="12" x14ac:dyDescent="0.25">
      <c r="B283" s="28"/>
      <c r="D283" s="28"/>
      <c r="E283" s="28"/>
      <c r="F283" s="30"/>
      <c r="G283" s="30"/>
    </row>
    <row r="284" spans="2:7" ht="12" x14ac:dyDescent="0.25">
      <c r="B284" s="28"/>
      <c r="D284" s="28"/>
      <c r="E284" s="28"/>
      <c r="F284" s="30"/>
      <c r="G284" s="30"/>
    </row>
    <row r="285" spans="2:7" ht="12" x14ac:dyDescent="0.25">
      <c r="B285" s="28"/>
      <c r="D285" s="28"/>
      <c r="E285" s="28"/>
      <c r="F285" s="30"/>
      <c r="G285" s="30"/>
    </row>
    <row r="286" spans="2:7" ht="12" x14ac:dyDescent="0.25">
      <c r="B286" s="28"/>
      <c r="D286" s="28"/>
      <c r="E286" s="28"/>
      <c r="F286" s="30"/>
      <c r="G286" s="30"/>
    </row>
    <row r="287" spans="2:7" ht="12" x14ac:dyDescent="0.25">
      <c r="B287" s="28"/>
      <c r="D287" s="28"/>
      <c r="E287" s="28"/>
      <c r="F287" s="30"/>
      <c r="G287" s="30"/>
    </row>
    <row r="288" spans="2:7" ht="12" x14ac:dyDescent="0.25">
      <c r="B288" s="28"/>
      <c r="D288" s="28"/>
      <c r="E288" s="28"/>
      <c r="F288" s="30"/>
      <c r="G288" s="30"/>
    </row>
    <row r="289" spans="2:7" ht="12" x14ac:dyDescent="0.25">
      <c r="B289" s="28"/>
      <c r="D289" s="28"/>
      <c r="E289" s="28"/>
      <c r="F289" s="30"/>
      <c r="G289" s="30"/>
    </row>
    <row r="290" spans="2:7" ht="12" x14ac:dyDescent="0.25">
      <c r="B290" s="28"/>
      <c r="D290" s="28"/>
      <c r="E290" s="28"/>
      <c r="F290" s="30"/>
      <c r="G290" s="30"/>
    </row>
    <row r="291" spans="2:7" ht="12" x14ac:dyDescent="0.25">
      <c r="B291" s="28"/>
      <c r="D291" s="28"/>
      <c r="E291" s="28"/>
      <c r="F291" s="30"/>
      <c r="G291" s="30"/>
    </row>
    <row r="292" spans="2:7" ht="12" x14ac:dyDescent="0.25">
      <c r="B292" s="28"/>
      <c r="D292" s="28"/>
      <c r="E292" s="28"/>
      <c r="F292" s="30"/>
      <c r="G292" s="30"/>
    </row>
    <row r="293" spans="2:7" ht="12" x14ac:dyDescent="0.25">
      <c r="B293" s="28"/>
      <c r="D293" s="28"/>
      <c r="E293" s="28"/>
      <c r="F293" s="30"/>
      <c r="G293" s="30"/>
    </row>
    <row r="294" spans="2:7" ht="12" x14ac:dyDescent="0.25">
      <c r="B294" s="28"/>
      <c r="D294" s="28"/>
      <c r="E294" s="28"/>
      <c r="F294" s="30"/>
      <c r="G294" s="30"/>
    </row>
    <row r="295" spans="2:7" ht="12" x14ac:dyDescent="0.25">
      <c r="B295" s="28"/>
      <c r="D295" s="28"/>
      <c r="E295" s="28"/>
      <c r="F295" s="30"/>
      <c r="G295" s="30"/>
    </row>
    <row r="296" spans="2:7" ht="12" x14ac:dyDescent="0.25">
      <c r="B296" s="28"/>
      <c r="D296" s="28"/>
      <c r="E296" s="28"/>
      <c r="F296" s="30"/>
      <c r="G296" s="30"/>
    </row>
    <row r="297" spans="2:7" ht="12" x14ac:dyDescent="0.25">
      <c r="B297" s="28"/>
      <c r="D297" s="28"/>
      <c r="E297" s="28"/>
      <c r="F297" s="30"/>
      <c r="G297" s="30"/>
    </row>
    <row r="298" spans="2:7" ht="12" x14ac:dyDescent="0.25">
      <c r="B298" s="28"/>
      <c r="D298" s="28"/>
      <c r="E298" s="28"/>
      <c r="F298" s="30"/>
      <c r="G298" s="30"/>
    </row>
    <row r="299" spans="2:7" ht="12" x14ac:dyDescent="0.25">
      <c r="B299" s="28"/>
      <c r="D299" s="28"/>
      <c r="E299" s="28"/>
      <c r="F299" s="30"/>
      <c r="G299" s="30"/>
    </row>
    <row r="300" spans="2:7" ht="12" x14ac:dyDescent="0.25">
      <c r="B300" s="28"/>
      <c r="D300" s="28"/>
      <c r="E300" s="28"/>
      <c r="F300" s="30"/>
      <c r="G300" s="30"/>
    </row>
    <row r="301" spans="2:7" ht="12" x14ac:dyDescent="0.25">
      <c r="B301" s="28"/>
      <c r="D301" s="28"/>
      <c r="E301" s="28"/>
      <c r="F301" s="30"/>
      <c r="G301" s="30"/>
    </row>
    <row r="302" spans="2:7" ht="12" x14ac:dyDescent="0.25">
      <c r="B302" s="28"/>
      <c r="D302" s="28"/>
      <c r="E302" s="28"/>
      <c r="F302" s="30"/>
      <c r="G302" s="30"/>
    </row>
    <row r="303" spans="2:7" ht="12" x14ac:dyDescent="0.25">
      <c r="B303" s="28"/>
      <c r="D303" s="28"/>
      <c r="E303" s="28"/>
      <c r="F303" s="30"/>
      <c r="G303" s="30"/>
    </row>
    <row r="304" spans="2:7" ht="12" x14ac:dyDescent="0.25">
      <c r="B304" s="28"/>
      <c r="D304" s="28"/>
      <c r="E304" s="28"/>
      <c r="F304" s="30"/>
      <c r="G304" s="30"/>
    </row>
    <row r="305" spans="2:7" ht="12" x14ac:dyDescent="0.25">
      <c r="B305" s="28"/>
      <c r="D305" s="28"/>
      <c r="E305" s="28"/>
      <c r="F305" s="30"/>
      <c r="G305" s="30"/>
    </row>
    <row r="306" spans="2:7" ht="12" x14ac:dyDescent="0.25">
      <c r="B306" s="28"/>
      <c r="D306" s="28"/>
      <c r="E306" s="28"/>
      <c r="F306" s="30"/>
      <c r="G306" s="30"/>
    </row>
    <row r="307" spans="2:7" ht="12" x14ac:dyDescent="0.25">
      <c r="B307" s="28"/>
      <c r="D307" s="28"/>
      <c r="E307" s="28"/>
      <c r="F307" s="30"/>
      <c r="G307" s="30"/>
    </row>
    <row r="308" spans="2:7" ht="12" x14ac:dyDescent="0.25">
      <c r="B308" s="28"/>
      <c r="D308" s="28"/>
      <c r="E308" s="28"/>
      <c r="F308" s="30"/>
      <c r="G308" s="30"/>
    </row>
    <row r="309" spans="2:7" ht="12" x14ac:dyDescent="0.25">
      <c r="B309" s="28"/>
      <c r="D309" s="28"/>
      <c r="E309" s="28"/>
      <c r="F309" s="30"/>
      <c r="G309" s="30"/>
    </row>
    <row r="310" spans="2:7" ht="12" x14ac:dyDescent="0.25">
      <c r="B310" s="28"/>
      <c r="D310" s="28"/>
      <c r="E310" s="28"/>
      <c r="F310" s="30"/>
      <c r="G310" s="30"/>
    </row>
    <row r="311" spans="2:7" ht="12" x14ac:dyDescent="0.25">
      <c r="B311" s="28"/>
      <c r="D311" s="28"/>
      <c r="E311" s="28"/>
      <c r="F311" s="30"/>
      <c r="G311" s="30"/>
    </row>
    <row r="312" spans="2:7" ht="12" x14ac:dyDescent="0.25">
      <c r="B312" s="28"/>
      <c r="D312" s="28"/>
      <c r="E312" s="28"/>
      <c r="F312" s="30"/>
      <c r="G312" s="30"/>
    </row>
    <row r="313" spans="2:7" ht="12" x14ac:dyDescent="0.25">
      <c r="B313" s="28"/>
      <c r="D313" s="28"/>
      <c r="E313" s="28"/>
      <c r="F313" s="30"/>
      <c r="G313" s="30"/>
    </row>
    <row r="314" spans="2:7" ht="12" x14ac:dyDescent="0.25">
      <c r="B314" s="28"/>
      <c r="D314" s="28"/>
      <c r="E314" s="28"/>
      <c r="F314" s="30"/>
      <c r="G314" s="30"/>
    </row>
    <row r="315" spans="2:7" ht="12" x14ac:dyDescent="0.25">
      <c r="B315" s="28"/>
      <c r="D315" s="28"/>
      <c r="E315" s="28"/>
      <c r="F315" s="30"/>
      <c r="G315" s="30"/>
    </row>
    <row r="316" spans="2:7" ht="12" x14ac:dyDescent="0.25">
      <c r="B316" s="28"/>
      <c r="D316" s="28"/>
      <c r="E316" s="28"/>
      <c r="F316" s="30"/>
      <c r="G316" s="30"/>
    </row>
    <row r="317" spans="2:7" ht="12" x14ac:dyDescent="0.25">
      <c r="B317" s="28"/>
      <c r="D317" s="28"/>
      <c r="E317" s="28"/>
      <c r="F317" s="30"/>
      <c r="G317" s="30"/>
    </row>
    <row r="318" spans="2:7" ht="12" x14ac:dyDescent="0.25">
      <c r="B318" s="28"/>
      <c r="D318" s="28"/>
      <c r="E318" s="28"/>
      <c r="F318" s="30"/>
      <c r="G318" s="30"/>
    </row>
    <row r="319" spans="2:7" x14ac:dyDescent="0.25">
      <c r="B319" s="38"/>
      <c r="D319" s="38"/>
      <c r="E319" s="38"/>
      <c r="F319" s="40"/>
      <c r="G319" s="40"/>
    </row>
    <row r="320" spans="2:7" x14ac:dyDescent="0.25">
      <c r="B320" s="38"/>
      <c r="D320" s="38"/>
      <c r="E320" s="38"/>
      <c r="F320" s="40"/>
      <c r="G320" s="40"/>
    </row>
    <row r="321" spans="2:7" x14ac:dyDescent="0.25">
      <c r="B321" s="38"/>
      <c r="D321" s="38"/>
      <c r="E321" s="38"/>
      <c r="F321" s="40"/>
      <c r="G321" s="40"/>
    </row>
    <row r="322" spans="2:7" x14ac:dyDescent="0.25">
      <c r="B322" s="38"/>
      <c r="D322" s="38"/>
      <c r="E322" s="38"/>
      <c r="F322" s="40"/>
      <c r="G322" s="40"/>
    </row>
    <row r="323" spans="2:7" x14ac:dyDescent="0.25">
      <c r="B323" s="38"/>
      <c r="D323" s="38"/>
      <c r="E323" s="38"/>
      <c r="F323" s="40"/>
      <c r="G323" s="40"/>
    </row>
    <row r="324" spans="2:7" x14ac:dyDescent="0.25">
      <c r="B324" s="38"/>
      <c r="D324" s="38"/>
      <c r="E324" s="38"/>
      <c r="F324" s="40"/>
      <c r="G324" s="40"/>
    </row>
    <row r="325" spans="2:7" x14ac:dyDescent="0.25">
      <c r="B325" s="38"/>
      <c r="D325" s="38"/>
      <c r="E325" s="38"/>
      <c r="F325" s="40"/>
      <c r="G325" s="40"/>
    </row>
    <row r="326" spans="2:7" x14ac:dyDescent="0.25">
      <c r="B326" s="38"/>
      <c r="D326" s="38"/>
      <c r="E326" s="38"/>
      <c r="F326" s="40"/>
      <c r="G326" s="40"/>
    </row>
    <row r="327" spans="2:7" x14ac:dyDescent="0.25">
      <c r="B327" s="38"/>
      <c r="D327" s="38"/>
      <c r="E327" s="38"/>
      <c r="F327" s="40"/>
      <c r="G327" s="40"/>
    </row>
    <row r="328" spans="2:7" x14ac:dyDescent="0.25">
      <c r="B328" s="38"/>
      <c r="D328" s="38"/>
      <c r="E328" s="38"/>
      <c r="F328" s="40"/>
      <c r="G328" s="40"/>
    </row>
    <row r="329" spans="2:7" x14ac:dyDescent="0.25">
      <c r="B329" s="38"/>
      <c r="D329" s="38"/>
      <c r="E329" s="38"/>
      <c r="F329" s="40"/>
      <c r="G329" s="40"/>
    </row>
    <row r="330" spans="2:7" x14ac:dyDescent="0.25">
      <c r="B330" s="38"/>
      <c r="D330" s="38"/>
      <c r="E330" s="38"/>
      <c r="F330" s="40"/>
      <c r="G330" s="40"/>
    </row>
    <row r="331" spans="2:7" x14ac:dyDescent="0.25">
      <c r="B331" s="38"/>
      <c r="D331" s="38"/>
      <c r="E331" s="38"/>
      <c r="F331" s="40"/>
      <c r="G331" s="40"/>
    </row>
    <row r="332" spans="2:7" x14ac:dyDescent="0.25">
      <c r="B332" s="38"/>
      <c r="D332" s="38"/>
      <c r="E332" s="38"/>
      <c r="F332" s="40"/>
      <c r="G332" s="40"/>
    </row>
    <row r="333" spans="2:7" x14ac:dyDescent="0.25">
      <c r="B333" s="38"/>
      <c r="D333" s="38"/>
      <c r="E333" s="38"/>
      <c r="F333" s="40"/>
      <c r="G333" s="40"/>
    </row>
    <row r="334" spans="2:7" x14ac:dyDescent="0.25">
      <c r="B334" s="38"/>
      <c r="D334" s="38"/>
      <c r="E334" s="38"/>
      <c r="F334" s="40"/>
      <c r="G334" s="40"/>
    </row>
    <row r="335" spans="2:7" x14ac:dyDescent="0.25">
      <c r="B335" s="38"/>
      <c r="D335" s="38"/>
      <c r="E335" s="38"/>
      <c r="F335" s="40"/>
      <c r="G335" s="40"/>
    </row>
    <row r="336" spans="2:7" x14ac:dyDescent="0.25">
      <c r="B336" s="38"/>
      <c r="D336" s="38"/>
      <c r="E336" s="38"/>
      <c r="F336" s="40"/>
      <c r="G336" s="40"/>
    </row>
    <row r="337" spans="2:7" x14ac:dyDescent="0.25">
      <c r="B337" s="38"/>
      <c r="D337" s="38"/>
      <c r="E337" s="38"/>
      <c r="F337" s="40"/>
      <c r="G337" s="40"/>
    </row>
    <row r="338" spans="2:7" x14ac:dyDescent="0.25">
      <c r="B338" s="38"/>
      <c r="D338" s="38"/>
      <c r="E338" s="38"/>
      <c r="F338" s="40"/>
      <c r="G338" s="40"/>
    </row>
    <row r="339" spans="2:7" x14ac:dyDescent="0.25">
      <c r="B339" s="38"/>
      <c r="D339" s="38"/>
      <c r="E339" s="38"/>
      <c r="F339" s="40"/>
      <c r="G339" s="40"/>
    </row>
    <row r="340" spans="2:7" x14ac:dyDescent="0.25">
      <c r="B340" s="38"/>
      <c r="D340" s="38"/>
      <c r="E340" s="38"/>
      <c r="F340" s="40"/>
      <c r="G340" s="40"/>
    </row>
    <row r="341" spans="2:7" x14ac:dyDescent="0.25">
      <c r="B341" s="38"/>
      <c r="D341" s="38"/>
      <c r="E341" s="38"/>
      <c r="F341" s="40"/>
      <c r="G341" s="40"/>
    </row>
    <row r="342" spans="2:7" x14ac:dyDescent="0.25">
      <c r="B342" s="38"/>
      <c r="D342" s="38"/>
      <c r="E342" s="38"/>
      <c r="F342" s="40"/>
      <c r="G342" s="40"/>
    </row>
    <row r="343" spans="2:7" x14ac:dyDescent="0.25">
      <c r="B343" s="38"/>
      <c r="D343" s="38"/>
      <c r="E343" s="38"/>
      <c r="F343" s="40"/>
      <c r="G343" s="40"/>
    </row>
    <row r="344" spans="2:7" x14ac:dyDescent="0.25">
      <c r="B344" s="38"/>
      <c r="D344" s="38"/>
      <c r="E344" s="38"/>
      <c r="F344" s="40"/>
      <c r="G344" s="40"/>
    </row>
    <row r="345" spans="2:7" x14ac:dyDescent="0.25">
      <c r="B345" s="38"/>
      <c r="D345" s="38"/>
      <c r="E345" s="38"/>
      <c r="F345" s="40"/>
      <c r="G345" s="40"/>
    </row>
    <row r="346" spans="2:7" x14ac:dyDescent="0.25">
      <c r="B346" s="38"/>
      <c r="D346" s="38"/>
      <c r="E346" s="38"/>
      <c r="F346" s="40"/>
      <c r="G346" s="40"/>
    </row>
    <row r="347" spans="2:7" x14ac:dyDescent="0.25">
      <c r="B347" s="38"/>
      <c r="D347" s="38"/>
      <c r="E347" s="38"/>
      <c r="F347" s="40"/>
      <c r="G347" s="40"/>
    </row>
    <row r="348" spans="2:7" x14ac:dyDescent="0.25">
      <c r="B348" s="38"/>
      <c r="D348" s="38"/>
      <c r="E348" s="38"/>
      <c r="F348" s="40"/>
      <c r="G348" s="40"/>
    </row>
    <row r="349" spans="2:7" x14ac:dyDescent="0.25">
      <c r="B349" s="38"/>
      <c r="D349" s="38"/>
      <c r="E349" s="38"/>
      <c r="F349" s="40"/>
      <c r="G349" s="40"/>
    </row>
    <row r="350" spans="2:7" x14ac:dyDescent="0.25">
      <c r="B350" s="38"/>
      <c r="D350" s="38"/>
      <c r="E350" s="38"/>
      <c r="F350" s="40"/>
      <c r="G350" s="40"/>
    </row>
    <row r="351" spans="2:7" x14ac:dyDescent="0.25">
      <c r="B351" s="38"/>
      <c r="D351" s="38"/>
      <c r="E351" s="38"/>
      <c r="F351" s="40"/>
      <c r="G351" s="40"/>
    </row>
    <row r="352" spans="2:7" x14ac:dyDescent="0.25">
      <c r="B352" s="38"/>
      <c r="D352" s="38"/>
      <c r="E352" s="38"/>
      <c r="F352" s="40"/>
      <c r="G352" s="40"/>
    </row>
    <row r="353" spans="2:7" x14ac:dyDescent="0.25">
      <c r="B353" s="38"/>
      <c r="D353" s="38"/>
      <c r="E353" s="38"/>
      <c r="F353" s="40"/>
      <c r="G353" s="40"/>
    </row>
    <row r="354" spans="2:7" x14ac:dyDescent="0.25">
      <c r="B354" s="38"/>
      <c r="D354" s="38"/>
      <c r="E354" s="38"/>
      <c r="F354" s="40"/>
      <c r="G354" s="40"/>
    </row>
    <row r="355" spans="2:7" x14ac:dyDescent="0.25">
      <c r="B355" s="38"/>
      <c r="D355" s="38"/>
      <c r="E355" s="38"/>
      <c r="F355" s="40"/>
      <c r="G355" s="40"/>
    </row>
    <row r="356" spans="2:7" x14ac:dyDescent="0.25">
      <c r="B356" s="38"/>
      <c r="D356" s="38"/>
      <c r="E356" s="38"/>
      <c r="F356" s="40"/>
      <c r="G356" s="40"/>
    </row>
    <row r="357" spans="2:7" x14ac:dyDescent="0.25">
      <c r="B357" s="38"/>
      <c r="D357" s="38"/>
      <c r="E357" s="38"/>
      <c r="F357" s="40"/>
      <c r="G357" s="40"/>
    </row>
    <row r="358" spans="2:7" x14ac:dyDescent="0.25">
      <c r="B358" s="38"/>
      <c r="D358" s="38"/>
      <c r="E358" s="38"/>
      <c r="F358" s="40"/>
      <c r="G358" s="40"/>
    </row>
    <row r="359" spans="2:7" x14ac:dyDescent="0.25">
      <c r="B359" s="38"/>
      <c r="D359" s="38"/>
      <c r="E359" s="38"/>
      <c r="F359" s="40"/>
      <c r="G359" s="40"/>
    </row>
    <row r="360" spans="2:7" x14ac:dyDescent="0.25">
      <c r="B360" s="38"/>
      <c r="D360" s="38"/>
      <c r="E360" s="38"/>
      <c r="F360" s="40"/>
      <c r="G360" s="40"/>
    </row>
    <row r="361" spans="2:7" x14ac:dyDescent="0.25">
      <c r="B361" s="38"/>
      <c r="D361" s="38"/>
      <c r="E361" s="38"/>
      <c r="F361" s="40"/>
      <c r="G361" s="40"/>
    </row>
    <row r="362" spans="2:7" x14ac:dyDescent="0.25">
      <c r="B362" s="38"/>
      <c r="D362" s="38"/>
      <c r="E362" s="38"/>
      <c r="F362" s="40"/>
      <c r="G362" s="40"/>
    </row>
    <row r="363" spans="2:7" x14ac:dyDescent="0.25">
      <c r="B363" s="38"/>
      <c r="D363" s="38"/>
      <c r="E363" s="38"/>
      <c r="F363" s="40"/>
      <c r="G363" s="40"/>
    </row>
    <row r="364" spans="2:7" x14ac:dyDescent="0.25">
      <c r="B364" s="38"/>
      <c r="D364" s="38"/>
      <c r="E364" s="38"/>
      <c r="F364" s="40"/>
      <c r="G364" s="40"/>
    </row>
    <row r="365" spans="2:7" x14ac:dyDescent="0.25">
      <c r="B365" s="38"/>
      <c r="D365" s="38"/>
      <c r="E365" s="38"/>
      <c r="F365" s="40"/>
      <c r="G365" s="40"/>
    </row>
    <row r="366" spans="2:7" x14ac:dyDescent="0.25">
      <c r="B366" s="38"/>
      <c r="D366" s="38"/>
      <c r="E366" s="38"/>
      <c r="F366" s="40"/>
      <c r="G366" s="40"/>
    </row>
    <row r="367" spans="2:7" x14ac:dyDescent="0.25">
      <c r="B367" s="38"/>
      <c r="D367" s="38"/>
      <c r="E367" s="38"/>
      <c r="F367" s="40"/>
      <c r="G367" s="40"/>
    </row>
    <row r="368" spans="2:7" x14ac:dyDescent="0.25">
      <c r="B368" s="38"/>
      <c r="D368" s="38"/>
      <c r="E368" s="38"/>
      <c r="F368" s="40"/>
      <c r="G368" s="40"/>
    </row>
    <row r="369" spans="2:7" x14ac:dyDescent="0.25">
      <c r="B369" s="38"/>
      <c r="D369" s="38"/>
      <c r="E369" s="38"/>
      <c r="F369" s="40"/>
      <c r="G369" s="40"/>
    </row>
    <row r="370" spans="2:7" x14ac:dyDescent="0.25">
      <c r="B370" s="38"/>
      <c r="D370" s="38"/>
      <c r="E370" s="38"/>
      <c r="F370" s="40"/>
      <c r="G370" s="40"/>
    </row>
    <row r="371" spans="2:7" x14ac:dyDescent="0.25">
      <c r="B371" s="38"/>
      <c r="D371" s="38"/>
      <c r="E371" s="38"/>
      <c r="F371" s="40"/>
      <c r="G371" s="40"/>
    </row>
    <row r="372" spans="2:7" x14ac:dyDescent="0.25">
      <c r="B372" s="38"/>
      <c r="D372" s="38"/>
      <c r="E372" s="38"/>
      <c r="F372" s="40"/>
      <c r="G372" s="40"/>
    </row>
    <row r="373" spans="2:7" x14ac:dyDescent="0.25">
      <c r="B373" s="38"/>
      <c r="D373" s="38"/>
      <c r="E373" s="38"/>
      <c r="F373" s="40"/>
      <c r="G373" s="40"/>
    </row>
    <row r="374" spans="2:7" x14ac:dyDescent="0.25">
      <c r="B374" s="38"/>
      <c r="D374" s="38"/>
      <c r="E374" s="38"/>
      <c r="F374" s="40"/>
      <c r="G374" s="40"/>
    </row>
    <row r="375" spans="2:7" x14ac:dyDescent="0.25">
      <c r="B375" s="38"/>
      <c r="D375" s="38"/>
      <c r="E375" s="38"/>
      <c r="F375" s="40"/>
      <c r="G375" s="40"/>
    </row>
    <row r="376" spans="2:7" x14ac:dyDescent="0.25">
      <c r="B376" s="38"/>
      <c r="D376" s="38"/>
      <c r="E376" s="38"/>
      <c r="F376" s="40"/>
      <c r="G376" s="40"/>
    </row>
    <row r="377" spans="2:7" x14ac:dyDescent="0.25">
      <c r="B377" s="38"/>
      <c r="D377" s="38"/>
      <c r="E377" s="38"/>
      <c r="F377" s="40"/>
      <c r="G377" s="40"/>
    </row>
    <row r="378" spans="2:7" x14ac:dyDescent="0.25">
      <c r="B378" s="38"/>
      <c r="D378" s="38"/>
      <c r="E378" s="38"/>
      <c r="F378" s="40"/>
      <c r="G378" s="40"/>
    </row>
    <row r="379" spans="2:7" x14ac:dyDescent="0.25">
      <c r="B379" s="38"/>
      <c r="D379" s="38"/>
      <c r="E379" s="38"/>
      <c r="F379" s="40"/>
      <c r="G379" s="40"/>
    </row>
    <row r="380" spans="2:7" x14ac:dyDescent="0.25">
      <c r="B380" s="38"/>
      <c r="D380" s="38"/>
      <c r="E380" s="38"/>
      <c r="F380" s="40"/>
      <c r="G380" s="40"/>
    </row>
    <row r="381" spans="2:7" x14ac:dyDescent="0.25">
      <c r="B381" s="38"/>
      <c r="D381" s="38"/>
      <c r="E381" s="38"/>
      <c r="F381" s="40"/>
      <c r="G381" s="40"/>
    </row>
    <row r="382" spans="2:7" x14ac:dyDescent="0.25">
      <c r="B382" s="38"/>
      <c r="D382" s="38"/>
      <c r="E382" s="38"/>
      <c r="F382" s="40"/>
      <c r="G382" s="40"/>
    </row>
    <row r="383" spans="2:7" x14ac:dyDescent="0.25">
      <c r="B383" s="38"/>
      <c r="D383" s="38"/>
      <c r="E383" s="38"/>
      <c r="F383" s="40"/>
      <c r="G383" s="40"/>
    </row>
    <row r="384" spans="2:7" x14ac:dyDescent="0.25">
      <c r="B384" s="38"/>
      <c r="D384" s="38"/>
      <c r="E384" s="38"/>
      <c r="F384" s="40"/>
      <c r="G384" s="40"/>
    </row>
    <row r="385" spans="2:7" x14ac:dyDescent="0.25">
      <c r="B385" s="38"/>
      <c r="D385" s="38"/>
      <c r="E385" s="38"/>
      <c r="F385" s="40"/>
      <c r="G385" s="40"/>
    </row>
    <row r="386" spans="2:7" x14ac:dyDescent="0.25">
      <c r="B386" s="38"/>
      <c r="D386" s="38"/>
      <c r="E386" s="38"/>
      <c r="F386" s="40"/>
      <c r="G386" s="40"/>
    </row>
    <row r="387" spans="2:7" x14ac:dyDescent="0.25">
      <c r="B387" s="38"/>
      <c r="D387" s="38"/>
      <c r="E387" s="38"/>
      <c r="F387" s="40"/>
      <c r="G387" s="40"/>
    </row>
    <row r="388" spans="2:7" x14ac:dyDescent="0.25">
      <c r="B388" s="38"/>
      <c r="D388" s="38"/>
      <c r="E388" s="38"/>
      <c r="F388" s="40"/>
      <c r="G388" s="40"/>
    </row>
    <row r="389" spans="2:7" x14ac:dyDescent="0.25">
      <c r="B389" s="38"/>
      <c r="D389" s="38"/>
      <c r="E389" s="38"/>
      <c r="F389" s="40"/>
      <c r="G389" s="40"/>
    </row>
    <row r="390" spans="2:7" x14ac:dyDescent="0.25">
      <c r="B390" s="38"/>
      <c r="D390" s="38"/>
      <c r="E390" s="38"/>
      <c r="F390" s="40"/>
      <c r="G390" s="40"/>
    </row>
    <row r="391" spans="2:7" x14ac:dyDescent="0.25">
      <c r="B391" s="38"/>
      <c r="D391" s="38"/>
      <c r="E391" s="38"/>
      <c r="F391" s="40"/>
      <c r="G391" s="40"/>
    </row>
    <row r="392" spans="2:7" x14ac:dyDescent="0.25">
      <c r="B392" s="38"/>
      <c r="D392" s="38"/>
      <c r="E392" s="38"/>
      <c r="F392" s="40"/>
      <c r="G392" s="40"/>
    </row>
    <row r="393" spans="2:7" x14ac:dyDescent="0.25">
      <c r="B393" s="38"/>
      <c r="D393" s="38"/>
      <c r="E393" s="38"/>
      <c r="F393" s="40"/>
      <c r="G393" s="40"/>
    </row>
    <row r="394" spans="2:7" x14ac:dyDescent="0.25">
      <c r="B394" s="38"/>
      <c r="D394" s="38"/>
      <c r="E394" s="38"/>
      <c r="F394" s="40"/>
      <c r="G394" s="40"/>
    </row>
    <row r="395" spans="2:7" x14ac:dyDescent="0.25">
      <c r="B395" s="38"/>
      <c r="D395" s="38"/>
      <c r="E395" s="38"/>
      <c r="F395" s="40"/>
      <c r="G395" s="40"/>
    </row>
    <row r="396" spans="2:7" x14ac:dyDescent="0.25">
      <c r="B396" s="38"/>
      <c r="D396" s="38"/>
      <c r="E396" s="38"/>
      <c r="F396" s="40"/>
      <c r="G396" s="40"/>
    </row>
    <row r="397" spans="2:7" x14ac:dyDescent="0.25">
      <c r="B397" s="38"/>
      <c r="D397" s="38"/>
      <c r="E397" s="38"/>
      <c r="F397" s="40"/>
      <c r="G397" s="40"/>
    </row>
    <row r="398" spans="2:7" x14ac:dyDescent="0.25">
      <c r="B398" s="38"/>
      <c r="D398" s="38"/>
      <c r="E398" s="38"/>
      <c r="F398" s="40"/>
      <c r="G398" s="40"/>
    </row>
    <row r="399" spans="2:7" x14ac:dyDescent="0.25">
      <c r="B399" s="38"/>
      <c r="D399" s="38"/>
      <c r="E399" s="38"/>
      <c r="F399" s="40"/>
      <c r="G399" s="40"/>
    </row>
    <row r="400" spans="2:7" x14ac:dyDescent="0.25">
      <c r="B400" s="38"/>
      <c r="D400" s="38"/>
      <c r="E400" s="38"/>
      <c r="F400" s="40"/>
      <c r="G400" s="40"/>
    </row>
    <row r="401" spans="2:7" x14ac:dyDescent="0.25">
      <c r="B401" s="38"/>
      <c r="D401" s="38"/>
      <c r="E401" s="38"/>
      <c r="F401" s="40"/>
      <c r="G401" s="40"/>
    </row>
    <row r="402" spans="2:7" x14ac:dyDescent="0.25">
      <c r="B402" s="38"/>
      <c r="D402" s="38"/>
      <c r="E402" s="38"/>
      <c r="F402" s="40"/>
      <c r="G402" s="40"/>
    </row>
    <row r="403" spans="2:7" x14ac:dyDescent="0.25">
      <c r="B403" s="38"/>
      <c r="D403" s="38"/>
      <c r="E403" s="38"/>
      <c r="F403" s="40"/>
      <c r="G403" s="40"/>
    </row>
    <row r="404" spans="2:7" x14ac:dyDescent="0.25">
      <c r="B404" s="38"/>
      <c r="D404" s="38"/>
      <c r="E404" s="38"/>
      <c r="F404" s="40"/>
      <c r="G404" s="40"/>
    </row>
    <row r="405" spans="2:7" x14ac:dyDescent="0.25">
      <c r="B405" s="38"/>
      <c r="D405" s="38"/>
      <c r="E405" s="38"/>
      <c r="F405" s="40"/>
      <c r="G405" s="40"/>
    </row>
    <row r="406" spans="2:7" x14ac:dyDescent="0.25">
      <c r="B406" s="38"/>
      <c r="D406" s="38"/>
      <c r="E406" s="38"/>
      <c r="F406" s="40"/>
      <c r="G406" s="40"/>
    </row>
    <row r="407" spans="2:7" x14ac:dyDescent="0.25">
      <c r="B407" s="38"/>
      <c r="D407" s="38"/>
      <c r="E407" s="38"/>
      <c r="F407" s="40"/>
      <c r="G407" s="40"/>
    </row>
    <row r="408" spans="2:7" x14ac:dyDescent="0.25">
      <c r="B408" s="38"/>
      <c r="D408" s="38"/>
      <c r="E408" s="38"/>
      <c r="F408" s="40"/>
      <c r="G408" s="40"/>
    </row>
    <row r="409" spans="2:7" x14ac:dyDescent="0.25">
      <c r="B409" s="38"/>
      <c r="D409" s="38"/>
      <c r="E409" s="38"/>
      <c r="F409" s="40"/>
      <c r="G409" s="40"/>
    </row>
    <row r="410" spans="2:7" x14ac:dyDescent="0.25">
      <c r="B410" s="38"/>
      <c r="D410" s="38"/>
      <c r="E410" s="38"/>
      <c r="F410" s="40"/>
      <c r="G410" s="40"/>
    </row>
    <row r="411" spans="2:7" x14ac:dyDescent="0.25">
      <c r="B411" s="38"/>
      <c r="D411" s="38"/>
      <c r="E411" s="38"/>
      <c r="F411" s="40"/>
      <c r="G411" s="40"/>
    </row>
    <row r="412" spans="2:7" x14ac:dyDescent="0.25">
      <c r="B412" s="38"/>
      <c r="D412" s="38"/>
      <c r="E412" s="38"/>
      <c r="F412" s="40"/>
      <c r="G412" s="40"/>
    </row>
    <row r="413" spans="2:7" x14ac:dyDescent="0.25">
      <c r="B413" s="38"/>
      <c r="D413" s="38"/>
      <c r="E413" s="38"/>
      <c r="F413" s="40"/>
      <c r="G413" s="40"/>
    </row>
    <row r="414" spans="2:7" x14ac:dyDescent="0.25">
      <c r="B414" s="38"/>
      <c r="D414" s="38"/>
      <c r="E414" s="38"/>
      <c r="F414" s="40"/>
      <c r="G414" s="40"/>
    </row>
    <row r="415" spans="2:7" x14ac:dyDescent="0.25">
      <c r="B415" s="38"/>
      <c r="D415" s="38"/>
      <c r="E415" s="38"/>
      <c r="F415" s="40"/>
      <c r="G415" s="40"/>
    </row>
    <row r="416" spans="2:7" x14ac:dyDescent="0.25">
      <c r="B416" s="38"/>
      <c r="D416" s="38"/>
      <c r="E416" s="38"/>
      <c r="F416" s="40"/>
      <c r="G416" s="40"/>
    </row>
    <row r="417" spans="2:7" x14ac:dyDescent="0.25">
      <c r="B417" s="38"/>
      <c r="D417" s="38"/>
      <c r="E417" s="38"/>
      <c r="F417" s="40"/>
      <c r="G417" s="40"/>
    </row>
    <row r="418" spans="2:7" x14ac:dyDescent="0.25">
      <c r="B418" s="38"/>
      <c r="D418" s="38"/>
      <c r="E418" s="38"/>
      <c r="F418" s="40"/>
      <c r="G418" s="40"/>
    </row>
    <row r="419" spans="2:7" x14ac:dyDescent="0.25">
      <c r="B419" s="38"/>
      <c r="D419" s="38"/>
      <c r="E419" s="38"/>
      <c r="F419" s="40"/>
      <c r="G419" s="40"/>
    </row>
    <row r="420" spans="2:7" x14ac:dyDescent="0.25">
      <c r="B420" s="38"/>
      <c r="D420" s="38"/>
      <c r="E420" s="38"/>
      <c r="F420" s="40"/>
      <c r="G420" s="40"/>
    </row>
    <row r="421" spans="2:7" x14ac:dyDescent="0.25">
      <c r="B421" s="38"/>
      <c r="D421" s="38"/>
      <c r="E421" s="38"/>
      <c r="F421" s="40"/>
      <c r="G421" s="40"/>
    </row>
    <row r="422" spans="2:7" x14ac:dyDescent="0.25">
      <c r="B422" s="38"/>
      <c r="D422" s="38"/>
      <c r="E422" s="38"/>
      <c r="F422" s="40"/>
      <c r="G422" s="40"/>
    </row>
    <row r="423" spans="2:7" x14ac:dyDescent="0.25">
      <c r="B423" s="38"/>
      <c r="D423" s="38"/>
      <c r="E423" s="38"/>
      <c r="F423" s="40"/>
      <c r="G423" s="40"/>
    </row>
    <row r="424" spans="2:7" x14ac:dyDescent="0.25">
      <c r="B424" s="38"/>
      <c r="D424" s="38"/>
      <c r="E424" s="38"/>
      <c r="F424" s="40"/>
      <c r="G424" s="40"/>
    </row>
    <row r="425" spans="2:7" x14ac:dyDescent="0.25">
      <c r="B425" s="38"/>
      <c r="D425" s="38"/>
      <c r="E425" s="38"/>
      <c r="F425" s="40"/>
      <c r="G425" s="40"/>
    </row>
    <row r="426" spans="2:7" x14ac:dyDescent="0.25">
      <c r="B426" s="38"/>
      <c r="D426" s="38"/>
      <c r="E426" s="38"/>
      <c r="F426" s="40"/>
      <c r="G426" s="40"/>
    </row>
    <row r="427" spans="2:7" x14ac:dyDescent="0.25">
      <c r="B427" s="38"/>
      <c r="D427" s="38"/>
      <c r="E427" s="38"/>
      <c r="F427" s="40"/>
      <c r="G427" s="40"/>
    </row>
    <row r="428" spans="2:7" x14ac:dyDescent="0.25">
      <c r="B428" s="38"/>
      <c r="D428" s="38"/>
      <c r="E428" s="38"/>
      <c r="F428" s="40"/>
      <c r="G428" s="40"/>
    </row>
    <row r="429" spans="2:7" x14ac:dyDescent="0.25">
      <c r="B429" s="38"/>
      <c r="F429" s="40"/>
      <c r="G429" s="40"/>
    </row>
    <row r="430" spans="2:7" x14ac:dyDescent="0.25">
      <c r="B430" s="38"/>
      <c r="F430" s="40"/>
      <c r="G430" s="40"/>
    </row>
    <row r="431" spans="2:7" x14ac:dyDescent="0.25">
      <c r="B431" s="38"/>
      <c r="F431" s="40"/>
      <c r="G431" s="40"/>
    </row>
    <row r="432" spans="2:7" x14ac:dyDescent="0.25">
      <c r="B432" s="38"/>
      <c r="F432" s="40"/>
      <c r="G432" s="40"/>
    </row>
    <row r="433" spans="2:7" x14ac:dyDescent="0.25">
      <c r="B433" s="38"/>
      <c r="F433" s="40"/>
      <c r="G433" s="40"/>
    </row>
    <row r="434" spans="2:7" x14ac:dyDescent="0.25">
      <c r="B434" s="38"/>
      <c r="F434" s="40"/>
      <c r="G434" s="40"/>
    </row>
    <row r="435" spans="2:7" x14ac:dyDescent="0.25">
      <c r="B435" s="38"/>
      <c r="F435" s="40"/>
      <c r="G435" s="40"/>
    </row>
    <row r="436" spans="2:7" x14ac:dyDescent="0.25">
      <c r="B436" s="38"/>
      <c r="F436" s="40"/>
      <c r="G436" s="40"/>
    </row>
    <row r="437" spans="2:7" x14ac:dyDescent="0.25">
      <c r="B437" s="38"/>
      <c r="F437" s="40"/>
      <c r="G437" s="40"/>
    </row>
    <row r="438" spans="2:7" x14ac:dyDescent="0.25">
      <c r="B438" s="38"/>
      <c r="F438" s="40"/>
      <c r="G438" s="40"/>
    </row>
    <row r="439" spans="2:7" x14ac:dyDescent="0.25">
      <c r="B439" s="38"/>
      <c r="F439" s="40"/>
      <c r="G439" s="40"/>
    </row>
    <row r="440" spans="2:7" x14ac:dyDescent="0.25">
      <c r="B440" s="38"/>
      <c r="F440" s="40"/>
      <c r="G440" s="40"/>
    </row>
    <row r="441" spans="2:7" x14ac:dyDescent="0.25">
      <c r="B441" s="38"/>
      <c r="F441" s="40"/>
      <c r="G441" s="40"/>
    </row>
    <row r="442" spans="2:7" x14ac:dyDescent="0.25">
      <c r="B442" s="38"/>
      <c r="F442" s="40"/>
      <c r="G442" s="40"/>
    </row>
    <row r="443" spans="2:7" x14ac:dyDescent="0.25">
      <c r="B443" s="38"/>
      <c r="F443" s="40"/>
      <c r="G443" s="40"/>
    </row>
    <row r="444" spans="2:7" x14ac:dyDescent="0.25">
      <c r="B444" s="38"/>
      <c r="F444" s="40"/>
      <c r="G444" s="40"/>
    </row>
    <row r="445" spans="2:7" x14ac:dyDescent="0.25">
      <c r="B445" s="38"/>
      <c r="F445" s="40"/>
      <c r="G445" s="40"/>
    </row>
    <row r="446" spans="2:7" x14ac:dyDescent="0.25">
      <c r="B446" s="38"/>
      <c r="F446" s="40"/>
      <c r="G446" s="40"/>
    </row>
    <row r="447" spans="2:7" x14ac:dyDescent="0.25">
      <c r="B447" s="38"/>
      <c r="F447" s="40"/>
      <c r="G447" s="40"/>
    </row>
    <row r="448" spans="2:7" x14ac:dyDescent="0.25">
      <c r="B448" s="38"/>
      <c r="F448" s="40"/>
      <c r="G448" s="40"/>
    </row>
    <row r="449" spans="2:7" x14ac:dyDescent="0.25">
      <c r="B449" s="38"/>
      <c r="F449" s="40"/>
      <c r="G449" s="40"/>
    </row>
    <row r="450" spans="2:7" x14ac:dyDescent="0.25">
      <c r="B450" s="38"/>
      <c r="F450" s="40"/>
      <c r="G450" s="40"/>
    </row>
    <row r="451" spans="2:7" x14ac:dyDescent="0.25">
      <c r="B451" s="38"/>
      <c r="F451" s="40"/>
      <c r="G451" s="40"/>
    </row>
    <row r="452" spans="2:7" x14ac:dyDescent="0.25">
      <c r="B452" s="38"/>
      <c r="F452" s="40"/>
      <c r="G452" s="40"/>
    </row>
    <row r="453" spans="2:7" x14ac:dyDescent="0.25">
      <c r="B453" s="38"/>
      <c r="F453" s="40"/>
      <c r="G453" s="40"/>
    </row>
    <row r="454" spans="2:7" x14ac:dyDescent="0.25">
      <c r="B454" s="38"/>
      <c r="F454" s="40"/>
      <c r="G454" s="40"/>
    </row>
    <row r="455" spans="2:7" x14ac:dyDescent="0.25">
      <c r="B455" s="38"/>
      <c r="F455" s="40"/>
      <c r="G455" s="40"/>
    </row>
    <row r="456" spans="2:7" x14ac:dyDescent="0.25">
      <c r="B456" s="38"/>
      <c r="F456" s="40"/>
      <c r="G456" s="40"/>
    </row>
    <row r="457" spans="2:7" x14ac:dyDescent="0.25">
      <c r="B457" s="38"/>
      <c r="F457" s="40"/>
      <c r="G457" s="40"/>
    </row>
    <row r="458" spans="2:7" x14ac:dyDescent="0.25">
      <c r="B458" s="38"/>
      <c r="F458" s="40"/>
      <c r="G458" s="40"/>
    </row>
    <row r="459" spans="2:7" x14ac:dyDescent="0.25">
      <c r="B459" s="38"/>
      <c r="F459" s="40"/>
      <c r="G459" s="40"/>
    </row>
    <row r="460" spans="2:7" x14ac:dyDescent="0.25">
      <c r="B460" s="38"/>
      <c r="F460" s="40"/>
      <c r="G460" s="40"/>
    </row>
    <row r="461" spans="2:7" x14ac:dyDescent="0.25">
      <c r="B461" s="38"/>
      <c r="F461" s="40"/>
      <c r="G461" s="40"/>
    </row>
    <row r="462" spans="2:7" x14ac:dyDescent="0.25">
      <c r="B462" s="38"/>
      <c r="F462" s="40"/>
      <c r="G462" s="40"/>
    </row>
    <row r="463" spans="2:7" x14ac:dyDescent="0.25">
      <c r="B463" s="38"/>
      <c r="F463" s="40"/>
      <c r="G463" s="40"/>
    </row>
    <row r="464" spans="2:7" x14ac:dyDescent="0.25">
      <c r="B464" s="38"/>
      <c r="F464" s="40"/>
      <c r="G464" s="40"/>
    </row>
    <row r="465" spans="2:7" x14ac:dyDescent="0.25">
      <c r="B465" s="38"/>
      <c r="F465" s="40"/>
      <c r="G465" s="40"/>
    </row>
    <row r="466" spans="2:7" x14ac:dyDescent="0.25">
      <c r="B466" s="38"/>
      <c r="F466" s="40"/>
      <c r="G466" s="40"/>
    </row>
    <row r="467" spans="2:7" x14ac:dyDescent="0.25">
      <c r="B467" s="38"/>
      <c r="F467" s="40"/>
      <c r="G467" s="40"/>
    </row>
    <row r="468" spans="2:7" x14ac:dyDescent="0.25">
      <c r="B468" s="38"/>
      <c r="F468" s="40"/>
      <c r="G468" s="40"/>
    </row>
    <row r="469" spans="2:7" x14ac:dyDescent="0.25">
      <c r="B469" s="38"/>
      <c r="F469" s="40"/>
      <c r="G469" s="40"/>
    </row>
    <row r="470" spans="2:7" x14ac:dyDescent="0.25">
      <c r="B470" s="38"/>
      <c r="F470" s="40"/>
      <c r="G470" s="40"/>
    </row>
    <row r="471" spans="2:7" x14ac:dyDescent="0.25">
      <c r="B471" s="38"/>
      <c r="F471" s="40"/>
      <c r="G471" s="40"/>
    </row>
    <row r="472" spans="2:7" x14ac:dyDescent="0.25">
      <c r="B472" s="38"/>
      <c r="F472" s="40"/>
      <c r="G472" s="40"/>
    </row>
    <row r="473" spans="2:7" x14ac:dyDescent="0.25">
      <c r="B473" s="38"/>
      <c r="F473" s="40"/>
      <c r="G473" s="40"/>
    </row>
    <row r="474" spans="2:7" x14ac:dyDescent="0.25">
      <c r="B474" s="38"/>
      <c r="F474" s="40"/>
      <c r="G474" s="40"/>
    </row>
    <row r="475" spans="2:7" x14ac:dyDescent="0.25">
      <c r="B475" s="38"/>
      <c r="F475" s="40"/>
      <c r="G475" s="40"/>
    </row>
    <row r="476" spans="2:7" x14ac:dyDescent="0.25">
      <c r="B476" s="38"/>
      <c r="F476" s="40"/>
      <c r="G476" s="40"/>
    </row>
    <row r="477" spans="2:7" x14ac:dyDescent="0.25">
      <c r="B477" s="38"/>
      <c r="F477" s="40"/>
      <c r="G477" s="40"/>
    </row>
    <row r="478" spans="2:7" x14ac:dyDescent="0.25">
      <c r="B478" s="38"/>
      <c r="F478" s="40"/>
      <c r="G478" s="40"/>
    </row>
    <row r="479" spans="2:7" x14ac:dyDescent="0.25">
      <c r="B479" s="38"/>
      <c r="F479" s="40"/>
      <c r="G479" s="40"/>
    </row>
    <row r="480" spans="2:7" x14ac:dyDescent="0.25">
      <c r="B480" s="38"/>
      <c r="F480" s="40"/>
      <c r="G480" s="40"/>
    </row>
    <row r="481" spans="2:7" x14ac:dyDescent="0.25">
      <c r="B481" s="38"/>
      <c r="F481" s="40"/>
      <c r="G481" s="40"/>
    </row>
    <row r="482" spans="2:7" x14ac:dyDescent="0.25">
      <c r="B482" s="38"/>
      <c r="F482" s="40"/>
      <c r="G482" s="40"/>
    </row>
    <row r="483" spans="2:7" x14ac:dyDescent="0.25">
      <c r="B483" s="38"/>
      <c r="F483" s="40"/>
      <c r="G483" s="40"/>
    </row>
    <row r="484" spans="2:7" x14ac:dyDescent="0.25">
      <c r="B484" s="38"/>
      <c r="F484" s="40"/>
      <c r="G484" s="40"/>
    </row>
    <row r="485" spans="2:7" x14ac:dyDescent="0.25">
      <c r="B485" s="38"/>
      <c r="F485" s="40"/>
      <c r="G485" s="40"/>
    </row>
    <row r="486" spans="2:7" x14ac:dyDescent="0.25">
      <c r="B486" s="38"/>
      <c r="F486" s="40"/>
      <c r="G486" s="40"/>
    </row>
    <row r="487" spans="2:7" x14ac:dyDescent="0.25">
      <c r="B487" s="38"/>
      <c r="F487" s="40"/>
      <c r="G487" s="40"/>
    </row>
    <row r="488" spans="2:7" x14ac:dyDescent="0.25">
      <c r="B488" s="38"/>
      <c r="F488" s="40"/>
      <c r="G488" s="40"/>
    </row>
  </sheetData>
  <mergeCells count="6">
    <mergeCell ref="B1:I1"/>
    <mergeCell ref="B2:I2"/>
    <mergeCell ref="B3:I3"/>
    <mergeCell ref="D7:D8"/>
    <mergeCell ref="E5:E24"/>
    <mergeCell ref="H5:H24"/>
  </mergeCells>
  <phoneticPr fontId="50" type="noConversion"/>
  <pageMargins left="0.4" right="0.36" top="0.46" bottom="0.45" header="0.3" footer="0.19"/>
  <pageSetup orientation="portrait" horizontalDpi="4294967292" verticalDpi="4294967292" r:id="rId1"/>
  <headerFooter>
    <oddFooter>&amp;CM1 Policy-C,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58712-D001-4F50-9749-BCE5E4C5C7D4}">
  <dimension ref="B1:G32"/>
  <sheetViews>
    <sheetView zoomScale="115" zoomScaleNormal="115" workbookViewId="0">
      <selection activeCell="B4" sqref="B4"/>
    </sheetView>
  </sheetViews>
  <sheetFormatPr defaultColWidth="10.85546875" defaultRowHeight="15" x14ac:dyDescent="0.25"/>
  <cols>
    <col min="1" max="1" width="3.85546875" customWidth="1"/>
    <col min="3" max="3" width="53.5703125" customWidth="1"/>
    <col min="4" max="4" width="30.140625" customWidth="1"/>
    <col min="5" max="5" width="25.85546875" customWidth="1"/>
    <col min="6" max="7" width="17" customWidth="1"/>
  </cols>
  <sheetData>
    <row r="1" spans="2:7" s="28" customFormat="1" ht="12.75" thickBot="1" x14ac:dyDescent="0.3">
      <c r="B1" s="1144" t="s">
        <v>1024</v>
      </c>
      <c r="C1" s="1145"/>
      <c r="D1" s="1145"/>
      <c r="E1" s="1145"/>
      <c r="F1" s="1145"/>
      <c r="G1" s="1146"/>
    </row>
    <row r="2" spans="2:7" s="215" customFormat="1" ht="14.25" customHeight="1" thickBot="1" x14ac:dyDescent="0.3">
      <c r="B2" s="1147" t="s">
        <v>1006</v>
      </c>
      <c r="C2" s="1148"/>
      <c r="D2" s="1148"/>
      <c r="E2" s="1148"/>
      <c r="F2" s="1148"/>
      <c r="G2" s="1149"/>
    </row>
    <row r="3" spans="2:7" ht="33" customHeight="1" thickBot="1" x14ac:dyDescent="0.3">
      <c r="B3" s="1136" t="s">
        <v>1025</v>
      </c>
      <c r="C3" s="1137"/>
      <c r="D3" s="1137"/>
      <c r="E3" s="1137"/>
      <c r="F3" s="1137"/>
      <c r="G3" s="1138"/>
    </row>
    <row r="4" spans="2:7" ht="96.75" thickBot="1" x14ac:dyDescent="0.3">
      <c r="B4" s="1139" t="s">
        <v>379</v>
      </c>
      <c r="C4" s="1140" t="s">
        <v>1033</v>
      </c>
      <c r="D4" s="1141" t="s">
        <v>1002</v>
      </c>
      <c r="E4" s="1142" t="s">
        <v>1423</v>
      </c>
      <c r="F4" s="1143" t="s">
        <v>1010</v>
      </c>
      <c r="G4" s="1143" t="s">
        <v>1042</v>
      </c>
    </row>
    <row r="5" spans="2:7" ht="216" x14ac:dyDescent="0.25">
      <c r="B5" s="445">
        <v>73</v>
      </c>
      <c r="C5" s="389" t="s">
        <v>1026</v>
      </c>
      <c r="D5" s="389" t="s">
        <v>1448</v>
      </c>
      <c r="E5" s="857" t="s">
        <v>1449</v>
      </c>
      <c r="F5" s="360" t="s">
        <v>1381</v>
      </c>
      <c r="G5" s="609"/>
    </row>
    <row r="6" spans="2:7" ht="72" x14ac:dyDescent="0.25">
      <c r="B6" s="430">
        <f ca="1">INDIRECT("B"&amp;ROW(B6)-1)+1</f>
        <v>74</v>
      </c>
      <c r="C6" s="182" t="s">
        <v>383</v>
      </c>
      <c r="D6" s="362"/>
      <c r="E6" s="343" t="s">
        <v>1174</v>
      </c>
      <c r="F6" s="343" t="s">
        <v>1450</v>
      </c>
      <c r="G6" s="343"/>
    </row>
    <row r="7" spans="2:7" ht="216" x14ac:dyDescent="0.25">
      <c r="B7" s="505"/>
      <c r="C7" s="282" t="s">
        <v>394</v>
      </c>
      <c r="D7" s="358" t="s">
        <v>395</v>
      </c>
      <c r="E7" s="857" t="s">
        <v>1449</v>
      </c>
      <c r="F7" s="503" t="s">
        <v>1451</v>
      </c>
      <c r="G7" s="503" t="s">
        <v>164</v>
      </c>
    </row>
    <row r="8" spans="2:7" ht="240" x14ac:dyDescent="0.25">
      <c r="B8" s="505"/>
      <c r="C8" s="282" t="s">
        <v>1034</v>
      </c>
      <c r="D8" s="506" t="s">
        <v>1035</v>
      </c>
      <c r="E8" s="857" t="s">
        <v>1449</v>
      </c>
      <c r="F8" s="503" t="s">
        <v>1451</v>
      </c>
      <c r="G8" s="503" t="s">
        <v>166</v>
      </c>
    </row>
    <row r="9" spans="2:7" ht="72" x14ac:dyDescent="0.25">
      <c r="B9" s="450">
        <f ca="1">INDIRECT("B"&amp;ROW(B9)-1)+1</f>
        <v>1</v>
      </c>
      <c r="C9" s="287" t="s">
        <v>382</v>
      </c>
      <c r="D9" s="287"/>
      <c r="E9" s="355" t="s">
        <v>1236</v>
      </c>
      <c r="F9" s="503" t="s">
        <v>1451</v>
      </c>
      <c r="G9" s="355"/>
    </row>
    <row r="10" spans="2:7" ht="216.75" thickBot="1" x14ac:dyDescent="0.3">
      <c r="B10" s="448"/>
      <c r="C10" s="282" t="s">
        <v>396</v>
      </c>
      <c r="D10" s="287" t="s">
        <v>397</v>
      </c>
      <c r="E10" s="857" t="s">
        <v>1449</v>
      </c>
      <c r="F10" s="503" t="s">
        <v>1451</v>
      </c>
      <c r="G10" s="405"/>
    </row>
    <row r="11" spans="2:7" ht="132" x14ac:dyDescent="0.25">
      <c r="B11" s="410" t="s">
        <v>398</v>
      </c>
      <c r="C11" s="411" t="s">
        <v>1027</v>
      </c>
      <c r="D11" s="486" t="s">
        <v>1002</v>
      </c>
      <c r="E11" s="549" t="s">
        <v>1003</v>
      </c>
      <c r="F11" s="504" t="s">
        <v>1010</v>
      </c>
      <c r="G11" s="412" t="s">
        <v>1042</v>
      </c>
    </row>
    <row r="12" spans="2:7" ht="132" x14ac:dyDescent="0.25">
      <c r="B12" s="448" t="e">
        <f ca="1">INDIRECT("B"&amp;ROW(B12)-1)+1</f>
        <v>#VALUE!</v>
      </c>
      <c r="C12" s="282" t="s">
        <v>1028</v>
      </c>
      <c r="D12" s="287" t="s">
        <v>399</v>
      </c>
      <c r="E12" s="856" t="s">
        <v>1452</v>
      </c>
      <c r="F12" s="182" t="s">
        <v>1091</v>
      </c>
      <c r="G12" s="343"/>
    </row>
    <row r="13" spans="2:7" ht="144" x14ac:dyDescent="0.25">
      <c r="B13" s="448"/>
      <c r="C13" s="283" t="s">
        <v>1036</v>
      </c>
      <c r="D13" s="43" t="s">
        <v>400</v>
      </c>
      <c r="E13" s="858" t="s">
        <v>1452</v>
      </c>
      <c r="F13" s="182" t="s">
        <v>1453</v>
      </c>
      <c r="G13" s="343" t="s">
        <v>164</v>
      </c>
    </row>
    <row r="14" spans="2:7" ht="144" x14ac:dyDescent="0.25">
      <c r="B14" s="448">
        <f ca="1">INDIRECT("B"&amp;ROW(B14)-1)+1</f>
        <v>1</v>
      </c>
      <c r="C14" s="283" t="s">
        <v>1037</v>
      </c>
      <c r="D14" s="43" t="s">
        <v>401</v>
      </c>
      <c r="E14" s="43" t="s">
        <v>1174</v>
      </c>
      <c r="F14" s="182" t="s">
        <v>1453</v>
      </c>
      <c r="G14" s="343"/>
    </row>
    <row r="15" spans="2:7" ht="180" x14ac:dyDescent="0.25">
      <c r="B15" s="448"/>
      <c r="C15" s="283" t="s">
        <v>1023</v>
      </c>
      <c r="D15" s="43" t="s">
        <v>402</v>
      </c>
      <c r="E15" s="43" t="s">
        <v>1174</v>
      </c>
      <c r="F15" s="182" t="s">
        <v>1453</v>
      </c>
      <c r="G15" s="343" t="s">
        <v>336</v>
      </c>
    </row>
    <row r="16" spans="2:7" ht="168" x14ac:dyDescent="0.25">
      <c r="B16" s="448">
        <f ca="1">INDIRECT("B"&amp;ROW(B16)-1)+1</f>
        <v>1</v>
      </c>
      <c r="C16" s="283" t="s">
        <v>1029</v>
      </c>
      <c r="D16" s="43" t="s">
        <v>403</v>
      </c>
      <c r="E16" s="343" t="s">
        <v>1454</v>
      </c>
      <c r="F16" s="182" t="s">
        <v>1455</v>
      </c>
      <c r="G16" s="343"/>
    </row>
    <row r="17" spans="2:7" ht="72" x14ac:dyDescent="0.25">
      <c r="B17" s="430">
        <f ca="1">INDIRECT("B"&amp;ROW(B17)-1)+1</f>
        <v>2</v>
      </c>
      <c r="C17" s="283" t="s">
        <v>1030</v>
      </c>
      <c r="D17" s="43"/>
      <c r="E17" s="343" t="s">
        <v>1174</v>
      </c>
      <c r="F17" s="343" t="s">
        <v>1456</v>
      </c>
      <c r="G17" s="343" t="s">
        <v>170</v>
      </c>
    </row>
    <row r="18" spans="2:7" ht="72" x14ac:dyDescent="0.25">
      <c r="B18" s="430">
        <f ca="1">INDIRECT("B"&amp;ROW(B18)-1)+1</f>
        <v>3</v>
      </c>
      <c r="C18" s="283" t="s">
        <v>1031</v>
      </c>
      <c r="D18" s="283"/>
      <c r="E18" s="343" t="s">
        <v>1174</v>
      </c>
      <c r="F18" s="343" t="s">
        <v>1456</v>
      </c>
      <c r="G18" s="343" t="s">
        <v>170</v>
      </c>
    </row>
    <row r="19" spans="2:7" ht="72" x14ac:dyDescent="0.25">
      <c r="B19" s="454">
        <f ca="1">INDIRECT("B"&amp;ROW(B19)-1)+1</f>
        <v>4</v>
      </c>
      <c r="C19" s="282" t="s">
        <v>1032</v>
      </c>
      <c r="D19" s="282"/>
      <c r="E19" s="343" t="s">
        <v>1174</v>
      </c>
      <c r="F19" s="343" t="s">
        <v>1456</v>
      </c>
      <c r="G19" s="343" t="s">
        <v>170</v>
      </c>
    </row>
    <row r="20" spans="2:7" ht="72" x14ac:dyDescent="0.25">
      <c r="B20" s="454">
        <v>86</v>
      </c>
      <c r="C20" s="282" t="s">
        <v>384</v>
      </c>
      <c r="D20" s="282"/>
      <c r="E20" s="343" t="s">
        <v>1174</v>
      </c>
      <c r="F20" s="343" t="s">
        <v>1456</v>
      </c>
      <c r="G20" s="343"/>
    </row>
    <row r="21" spans="2:7" ht="72" x14ac:dyDescent="0.25">
      <c r="B21" s="430"/>
      <c r="C21" s="43" t="s">
        <v>404</v>
      </c>
      <c r="D21" s="43"/>
      <c r="E21" s="343" t="s">
        <v>1174</v>
      </c>
      <c r="F21" s="343" t="s">
        <v>1456</v>
      </c>
      <c r="G21" s="343" t="s">
        <v>170</v>
      </c>
    </row>
    <row r="22" spans="2:7" ht="24" x14ac:dyDescent="0.25">
      <c r="B22" s="419">
        <v>87</v>
      </c>
      <c r="C22" s="508" t="s">
        <v>385</v>
      </c>
      <c r="D22" s="508"/>
      <c r="E22" s="883" t="s">
        <v>1174</v>
      </c>
      <c r="F22" s="883" t="s">
        <v>1066</v>
      </c>
      <c r="G22" s="355"/>
    </row>
    <row r="23" spans="2:7" x14ac:dyDescent="0.25">
      <c r="B23" s="510"/>
      <c r="C23" s="511" t="s">
        <v>386</v>
      </c>
      <c r="D23" s="511"/>
      <c r="E23" s="884"/>
      <c r="F23" s="884"/>
      <c r="G23" s="435"/>
    </row>
    <row r="24" spans="2:7" x14ac:dyDescent="0.25">
      <c r="B24" s="510"/>
      <c r="C24" s="511" t="s">
        <v>387</v>
      </c>
      <c r="D24" s="511"/>
      <c r="E24" s="884"/>
      <c r="F24" s="884"/>
      <c r="G24" s="435"/>
    </row>
    <row r="25" spans="2:7" x14ac:dyDescent="0.25">
      <c r="B25" s="510"/>
      <c r="C25" s="511" t="s">
        <v>388</v>
      </c>
      <c r="D25" s="511"/>
      <c r="E25" s="884"/>
      <c r="F25" s="884"/>
      <c r="G25" s="435"/>
    </row>
    <row r="26" spans="2:7" x14ac:dyDescent="0.25">
      <c r="B26" s="510"/>
      <c r="C26" s="511" t="s">
        <v>389</v>
      </c>
      <c r="D26" s="511"/>
      <c r="E26" s="884"/>
      <c r="F26" s="884"/>
      <c r="G26" s="435"/>
    </row>
    <row r="27" spans="2:7" x14ac:dyDescent="0.25">
      <c r="B27" s="510"/>
      <c r="C27" s="511" t="s">
        <v>390</v>
      </c>
      <c r="D27" s="511"/>
      <c r="E27" s="884"/>
      <c r="F27" s="884"/>
      <c r="G27" s="435"/>
    </row>
    <row r="28" spans="2:7" x14ac:dyDescent="0.25">
      <c r="B28" s="510"/>
      <c r="C28" s="512" t="s">
        <v>391</v>
      </c>
      <c r="D28" s="512"/>
      <c r="E28" s="884"/>
      <c r="F28" s="884"/>
      <c r="G28" s="435"/>
    </row>
    <row r="29" spans="2:7" x14ac:dyDescent="0.25">
      <c r="B29" s="425"/>
      <c r="C29" s="502" t="s">
        <v>392</v>
      </c>
      <c r="D29" s="502"/>
      <c r="E29" s="885"/>
      <c r="F29" s="885"/>
      <c r="G29" s="513"/>
    </row>
    <row r="30" spans="2:7" ht="156" x14ac:dyDescent="0.25">
      <c r="B30" s="425"/>
      <c r="C30" s="508" t="s">
        <v>405</v>
      </c>
      <c r="D30" s="503"/>
      <c r="E30" s="355" t="s">
        <v>1404</v>
      </c>
      <c r="F30" s="343" t="s">
        <v>1456</v>
      </c>
      <c r="G30" s="343" t="s">
        <v>170</v>
      </c>
    </row>
    <row r="31" spans="2:7" ht="156" x14ac:dyDescent="0.25">
      <c r="B31" s="425">
        <v>88</v>
      </c>
      <c r="C31" s="282" t="s">
        <v>393</v>
      </c>
      <c r="D31" s="282"/>
      <c r="E31" s="355" t="s">
        <v>1404</v>
      </c>
      <c r="F31" s="182" t="s">
        <v>1457</v>
      </c>
      <c r="G31" s="343" t="s">
        <v>336</v>
      </c>
    </row>
    <row r="32" spans="2:7" ht="156" x14ac:dyDescent="0.25">
      <c r="B32" s="425"/>
      <c r="C32" s="282" t="s">
        <v>406</v>
      </c>
      <c r="D32" s="282" t="s">
        <v>407</v>
      </c>
      <c r="E32" s="545" t="s">
        <v>1404</v>
      </c>
      <c r="F32" s="343" t="s">
        <v>1456</v>
      </c>
      <c r="G32" s="343"/>
    </row>
  </sheetData>
  <mergeCells count="5">
    <mergeCell ref="B1:G1"/>
    <mergeCell ref="B2:G2"/>
    <mergeCell ref="B3:G3"/>
    <mergeCell ref="E22:E29"/>
    <mergeCell ref="F22:F2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DF5E9-830C-4E64-9FEA-F4649B16AD96}">
  <dimension ref="A1:G671"/>
  <sheetViews>
    <sheetView topLeftCell="A82" zoomScale="150" zoomScaleNormal="150" workbookViewId="0">
      <selection activeCell="E85" sqref="E85"/>
    </sheetView>
  </sheetViews>
  <sheetFormatPr defaultColWidth="12.42578125" defaultRowHeight="12" x14ac:dyDescent="0.25"/>
  <cols>
    <col min="1" max="1" width="1.42578125" style="28" customWidth="1"/>
    <col min="2" max="2" width="6.42578125" style="34" customWidth="1"/>
    <col min="3" max="3" width="63.140625" style="28" customWidth="1"/>
    <col min="4" max="4" width="17.42578125" style="32" customWidth="1"/>
    <col min="5" max="5" width="25.28515625" style="26" customWidth="1"/>
    <col min="6" max="6" width="18.42578125" style="27" customWidth="1"/>
    <col min="7" max="7" width="15" style="28" customWidth="1"/>
    <col min="8" max="16384" width="12.42578125" style="28"/>
  </cols>
  <sheetData>
    <row r="1" spans="1:7" x14ac:dyDescent="0.25">
      <c r="A1" s="923" t="s">
        <v>408</v>
      </c>
      <c r="B1" s="923"/>
      <c r="C1" s="923"/>
      <c r="D1" s="923"/>
      <c r="E1" s="923"/>
      <c r="F1" s="923"/>
      <c r="G1" s="923"/>
    </row>
    <row r="2" spans="1:7" s="215" customFormat="1" ht="92.1" customHeight="1" x14ac:dyDescent="0.25">
      <c r="A2" s="936" t="s">
        <v>1006</v>
      </c>
      <c r="B2" s="936"/>
      <c r="C2" s="936"/>
      <c r="D2" s="936"/>
      <c r="E2" s="936"/>
      <c r="F2" s="936"/>
      <c r="G2" s="936"/>
    </row>
    <row r="3" spans="1:7" s="224" customFormat="1" ht="14.25" x14ac:dyDescent="0.25">
      <c r="A3" s="907" t="s">
        <v>1057</v>
      </c>
      <c r="B3" s="907"/>
      <c r="C3" s="907"/>
      <c r="D3" s="907"/>
      <c r="E3" s="907"/>
      <c r="F3" s="907"/>
      <c r="G3" s="907"/>
    </row>
    <row r="4" spans="1:7" ht="96" x14ac:dyDescent="0.25">
      <c r="A4" s="403"/>
      <c r="B4" s="571" t="s">
        <v>1041</v>
      </c>
      <c r="C4" s="542"/>
      <c r="D4" s="467" t="s">
        <v>149</v>
      </c>
      <c r="E4" s="572" t="s">
        <v>1423</v>
      </c>
      <c r="F4" s="468" t="s">
        <v>1010</v>
      </c>
      <c r="G4" s="467" t="s">
        <v>410</v>
      </c>
    </row>
    <row r="5" spans="1:7" ht="36.75" thickBot="1" x14ac:dyDescent="0.3">
      <c r="A5" s="403"/>
      <c r="B5" s="514">
        <v>102</v>
      </c>
      <c r="C5" s="282" t="s">
        <v>411</v>
      </c>
      <c r="D5" s="373"/>
      <c r="E5" s="343" t="s">
        <v>1156</v>
      </c>
      <c r="F5" s="561" t="s">
        <v>1048</v>
      </c>
      <c r="G5" s="565"/>
    </row>
    <row r="6" spans="1:7" ht="36" x14ac:dyDescent="0.25">
      <c r="A6" s="403"/>
      <c r="B6" s="535">
        <f t="shared" ref="B6:B20" ca="1" si="0">INDIRECT("B"&amp;ROW(B6)-1)+1</f>
        <v>103</v>
      </c>
      <c r="C6" s="283" t="s">
        <v>412</v>
      </c>
      <c r="D6" s="373"/>
      <c r="E6" s="343" t="s">
        <v>1156</v>
      </c>
      <c r="F6" s="562" t="s">
        <v>1049</v>
      </c>
      <c r="G6" s="565"/>
    </row>
    <row r="7" spans="1:7" ht="24" x14ac:dyDescent="0.25">
      <c r="A7" s="403"/>
      <c r="B7" s="535">
        <f t="shared" ca="1" si="0"/>
        <v>104</v>
      </c>
      <c r="C7" s="283" t="s">
        <v>413</v>
      </c>
      <c r="D7" s="373"/>
      <c r="E7" s="343" t="s">
        <v>414</v>
      </c>
      <c r="F7" s="562" t="s">
        <v>1050</v>
      </c>
      <c r="G7" s="565"/>
    </row>
    <row r="8" spans="1:7" ht="24" x14ac:dyDescent="0.25">
      <c r="A8" s="403"/>
      <c r="B8" s="535">
        <f t="shared" ca="1" si="0"/>
        <v>105</v>
      </c>
      <c r="C8" s="283" t="s">
        <v>415</v>
      </c>
      <c r="D8" s="373"/>
      <c r="E8" s="405" t="s">
        <v>416</v>
      </c>
      <c r="F8" s="562" t="s">
        <v>1050</v>
      </c>
      <c r="G8" s="565"/>
    </row>
    <row r="9" spans="1:7" ht="120" x14ac:dyDescent="0.25">
      <c r="A9" s="403"/>
      <c r="B9" s="535"/>
      <c r="C9" s="283" t="s">
        <v>417</v>
      </c>
      <c r="D9" s="373"/>
      <c r="E9" s="440" t="s">
        <v>1458</v>
      </c>
      <c r="F9" s="343" t="s">
        <v>1054</v>
      </c>
      <c r="G9" s="565" t="s">
        <v>164</v>
      </c>
    </row>
    <row r="10" spans="1:7" ht="108" x14ac:dyDescent="0.25">
      <c r="A10" s="403"/>
      <c r="B10" s="535"/>
      <c r="C10" s="283" t="s">
        <v>418</v>
      </c>
      <c r="D10" s="373"/>
      <c r="E10" s="545" t="s">
        <v>1459</v>
      </c>
      <c r="F10" s="343" t="s">
        <v>1053</v>
      </c>
      <c r="G10" s="565" t="s">
        <v>166</v>
      </c>
    </row>
    <row r="11" spans="1:7" ht="180" x14ac:dyDescent="0.25">
      <c r="A11" s="403"/>
      <c r="B11" s="535"/>
      <c r="C11" s="283" t="s">
        <v>419</v>
      </c>
      <c r="D11" s="373" t="s">
        <v>420</v>
      </c>
      <c r="E11" s="545" t="s">
        <v>1459</v>
      </c>
      <c r="F11" s="343" t="s">
        <v>1051</v>
      </c>
      <c r="G11" s="565" t="s">
        <v>164</v>
      </c>
    </row>
    <row r="12" spans="1:7" ht="108" x14ac:dyDescent="0.25">
      <c r="A12" s="403"/>
      <c r="B12" s="535"/>
      <c r="C12" s="283" t="s">
        <v>421</v>
      </c>
      <c r="D12" s="358" t="s">
        <v>422</v>
      </c>
      <c r="E12" s="545" t="s">
        <v>1459</v>
      </c>
      <c r="F12" s="343" t="s">
        <v>1051</v>
      </c>
      <c r="G12" s="565" t="s">
        <v>164</v>
      </c>
    </row>
    <row r="13" spans="1:7" ht="108" x14ac:dyDescent="0.25">
      <c r="A13" s="403"/>
      <c r="B13" s="535"/>
      <c r="C13" s="283" t="s">
        <v>423</v>
      </c>
      <c r="D13" s="358" t="s">
        <v>424</v>
      </c>
      <c r="E13" s="545" t="s">
        <v>1459</v>
      </c>
      <c r="F13" s="405" t="s">
        <v>1051</v>
      </c>
      <c r="G13" s="565" t="s">
        <v>166</v>
      </c>
    </row>
    <row r="14" spans="1:7" ht="108" x14ac:dyDescent="0.25">
      <c r="A14" s="403"/>
      <c r="B14" s="450">
        <v>133</v>
      </c>
      <c r="C14" s="283" t="s">
        <v>1460</v>
      </c>
      <c r="D14" s="360" t="s">
        <v>1461</v>
      </c>
      <c r="E14" s="545" t="s">
        <v>1459</v>
      </c>
      <c r="F14" s="182" t="s">
        <v>1052</v>
      </c>
      <c r="G14" s="566" t="s">
        <v>170</v>
      </c>
    </row>
    <row r="15" spans="1:7" ht="108" x14ac:dyDescent="0.25">
      <c r="A15" s="403"/>
      <c r="B15" s="450"/>
      <c r="C15" s="212" t="s">
        <v>425</v>
      </c>
      <c r="D15" s="437"/>
      <c r="E15" s="545" t="s">
        <v>1459</v>
      </c>
      <c r="F15" s="182" t="s">
        <v>1052</v>
      </c>
      <c r="G15" s="566" t="s">
        <v>170</v>
      </c>
    </row>
    <row r="16" spans="1:7" ht="168" x14ac:dyDescent="0.25">
      <c r="A16" s="403"/>
      <c r="B16" s="450"/>
      <c r="C16" s="736" t="s">
        <v>426</v>
      </c>
      <c r="D16" s="437"/>
      <c r="E16" s="545" t="s">
        <v>1462</v>
      </c>
      <c r="F16" s="182" t="s">
        <v>1050</v>
      </c>
      <c r="G16" s="566"/>
    </row>
    <row r="17" spans="1:7" ht="24" x14ac:dyDescent="0.25">
      <c r="A17" s="403"/>
      <c r="B17" s="535">
        <f t="shared" ca="1" si="0"/>
        <v>1</v>
      </c>
      <c r="C17" s="283" t="s">
        <v>427</v>
      </c>
      <c r="D17" s="373"/>
      <c r="E17" s="405" t="s">
        <v>428</v>
      </c>
      <c r="F17" s="182" t="s">
        <v>1050</v>
      </c>
      <c r="G17" s="565"/>
    </row>
    <row r="18" spans="1:7" ht="72" x14ac:dyDescent="0.25">
      <c r="A18" s="403"/>
      <c r="B18" s="535">
        <f t="shared" ca="1" si="0"/>
        <v>2</v>
      </c>
      <c r="C18" s="283" t="s">
        <v>429</v>
      </c>
      <c r="D18" s="536"/>
      <c r="E18" s="343" t="s">
        <v>1463</v>
      </c>
      <c r="F18" s="182" t="s">
        <v>1055</v>
      </c>
      <c r="G18" s="565"/>
    </row>
    <row r="19" spans="1:7" ht="72" x14ac:dyDescent="0.25">
      <c r="A19" s="403"/>
      <c r="B19" s="488">
        <f t="shared" ca="1" si="0"/>
        <v>3</v>
      </c>
      <c r="C19" s="283" t="s">
        <v>430</v>
      </c>
      <c r="D19" s="472"/>
      <c r="E19" s="343" t="s">
        <v>1463</v>
      </c>
      <c r="F19" s="182" t="s">
        <v>1055</v>
      </c>
      <c r="G19" s="565"/>
    </row>
    <row r="20" spans="1:7" s="46" customFormat="1" ht="72" x14ac:dyDescent="0.25">
      <c r="A20" s="440"/>
      <c r="B20" s="494">
        <f t="shared" ca="1" si="0"/>
        <v>4</v>
      </c>
      <c r="C20" s="283" t="s">
        <v>431</v>
      </c>
      <c r="D20" s="472"/>
      <c r="E20" s="343" t="s">
        <v>1463</v>
      </c>
      <c r="F20" s="182" t="s">
        <v>1055</v>
      </c>
      <c r="G20" s="565"/>
    </row>
    <row r="21" spans="1:7" s="46" customFormat="1" ht="18.95" customHeight="1" x14ac:dyDescent="0.25">
      <c r="A21" s="440"/>
      <c r="B21" s="535">
        <v>110</v>
      </c>
      <c r="C21" s="212" t="s">
        <v>432</v>
      </c>
      <c r="D21" s="472"/>
      <c r="E21" s="883" t="s">
        <v>1463</v>
      </c>
      <c r="F21" s="883" t="s">
        <v>1465</v>
      </c>
      <c r="G21" s="574"/>
    </row>
    <row r="22" spans="1:7" s="46" customFormat="1" ht="15" customHeight="1" x14ac:dyDescent="0.25">
      <c r="A22" s="440"/>
      <c r="B22" s="432"/>
      <c r="C22" s="521" t="s">
        <v>434</v>
      </c>
      <c r="D22" s="472"/>
      <c r="E22" s="884"/>
      <c r="F22" s="884"/>
      <c r="G22" s="573"/>
    </row>
    <row r="23" spans="1:7" s="46" customFormat="1" ht="15" customHeight="1" x14ac:dyDescent="0.25">
      <c r="A23" s="440"/>
      <c r="B23" s="432"/>
      <c r="C23" s="521" t="s">
        <v>435</v>
      </c>
      <c r="D23" s="472"/>
      <c r="E23" s="884"/>
      <c r="F23" s="884"/>
      <c r="G23" s="567"/>
    </row>
    <row r="24" spans="1:7" s="46" customFormat="1" ht="15" customHeight="1" x14ac:dyDescent="0.25">
      <c r="A24" s="440"/>
      <c r="B24" s="432"/>
      <c r="C24" s="521" t="s">
        <v>436</v>
      </c>
      <c r="D24" s="472"/>
      <c r="E24" s="884"/>
      <c r="F24" s="884"/>
      <c r="G24" s="567"/>
    </row>
    <row r="25" spans="1:7" s="46" customFormat="1" ht="15" customHeight="1" x14ac:dyDescent="0.25">
      <c r="A25" s="440"/>
      <c r="B25" s="432"/>
      <c r="C25" s="521" t="s">
        <v>437</v>
      </c>
      <c r="D25" s="472"/>
      <c r="E25" s="884"/>
      <c r="F25" s="884"/>
      <c r="G25" s="567"/>
    </row>
    <row r="26" spans="1:7" s="46" customFormat="1" ht="15" customHeight="1" x14ac:dyDescent="0.25">
      <c r="A26" s="440"/>
      <c r="B26" s="432"/>
      <c r="C26" s="521" t="s">
        <v>438</v>
      </c>
      <c r="D26" s="472"/>
      <c r="E26" s="884"/>
      <c r="F26" s="884"/>
      <c r="G26" s="567"/>
    </row>
    <row r="27" spans="1:7" s="46" customFormat="1" ht="15" customHeight="1" x14ac:dyDescent="0.25">
      <c r="A27" s="440"/>
      <c r="B27" s="432"/>
      <c r="C27" s="521" t="s">
        <v>439</v>
      </c>
      <c r="D27" s="472"/>
      <c r="E27" s="884"/>
      <c r="F27" s="884"/>
      <c r="G27" s="567"/>
    </row>
    <row r="28" spans="1:7" ht="15" customHeight="1" x14ac:dyDescent="0.25">
      <c r="A28" s="403"/>
      <c r="B28" s="436"/>
      <c r="C28" s="523" t="s">
        <v>440</v>
      </c>
      <c r="D28" s="472"/>
      <c r="E28" s="885"/>
      <c r="F28" s="885"/>
      <c r="G28" s="568"/>
    </row>
    <row r="29" spans="1:7" ht="66" customHeight="1" x14ac:dyDescent="0.25">
      <c r="A29" s="403"/>
      <c r="B29" s="494">
        <f ca="1">INDIRECT("B"&amp;ROW(B29)-8)+1</f>
        <v>111</v>
      </c>
      <c r="C29" s="283" t="s">
        <v>441</v>
      </c>
      <c r="D29" s="472"/>
      <c r="E29" s="343" t="s">
        <v>1464</v>
      </c>
      <c r="F29" s="562" t="s">
        <v>1211</v>
      </c>
      <c r="G29" s="565"/>
    </row>
    <row r="30" spans="1:7" ht="84" x14ac:dyDescent="0.25">
      <c r="A30" s="403"/>
      <c r="B30" s="494">
        <f ca="1">INDIRECT("B"&amp;ROW(B30)-1)+1</f>
        <v>112</v>
      </c>
      <c r="C30" s="283" t="s">
        <v>442</v>
      </c>
      <c r="D30" s="472"/>
      <c r="E30" s="343" t="s">
        <v>1466</v>
      </c>
      <c r="F30" s="562" t="s">
        <v>1211</v>
      </c>
      <c r="G30" s="565"/>
    </row>
    <row r="31" spans="1:7" ht="84" x14ac:dyDescent="0.25">
      <c r="A31" s="403"/>
      <c r="B31" s="494">
        <f ca="1">INDIRECT("B"&amp;ROW(B31)-1)+1</f>
        <v>113</v>
      </c>
      <c r="C31" s="283" t="s">
        <v>1468</v>
      </c>
      <c r="D31" s="472"/>
      <c r="E31" s="343" t="s">
        <v>1466</v>
      </c>
      <c r="F31" s="562" t="s">
        <v>1056</v>
      </c>
      <c r="G31" s="565"/>
    </row>
    <row r="32" spans="1:7" ht="84.75" thickBot="1" x14ac:dyDescent="0.3">
      <c r="A32" s="403"/>
      <c r="B32" s="538">
        <f ca="1">INDIRECT("B"&amp;ROW(B32)-1)+1</f>
        <v>114</v>
      </c>
      <c r="C32" s="301" t="s">
        <v>444</v>
      </c>
      <c r="D32" s="472"/>
      <c r="E32" s="343" t="s">
        <v>1467</v>
      </c>
      <c r="F32" s="562" t="s">
        <v>1211</v>
      </c>
      <c r="G32" s="569"/>
    </row>
    <row r="33" spans="1:7" x14ac:dyDescent="0.25">
      <c r="A33" s="403"/>
      <c r="B33" s="539"/>
      <c r="C33" s="539"/>
      <c r="D33" s="472"/>
      <c r="E33" s="575"/>
      <c r="F33" s="554"/>
      <c r="G33" s="570"/>
    </row>
    <row r="34" spans="1:7" ht="132" x14ac:dyDescent="0.25">
      <c r="A34" s="403"/>
      <c r="B34" s="533" t="s">
        <v>409</v>
      </c>
      <c r="C34" s="534" t="s">
        <v>1038</v>
      </c>
      <c r="D34" s="486" t="s">
        <v>1002</v>
      </c>
      <c r="E34" s="549" t="s">
        <v>1003</v>
      </c>
      <c r="F34" s="550" t="s">
        <v>151</v>
      </c>
      <c r="G34" s="377" t="s">
        <v>410</v>
      </c>
    </row>
    <row r="35" spans="1:7" ht="60" x14ac:dyDescent="0.2">
      <c r="A35" s="403"/>
      <c r="B35" s="450">
        <f ca="1">INDIRECT("B"&amp;ROW(B35)-3)+1</f>
        <v>115</v>
      </c>
      <c r="C35" s="283" t="s">
        <v>445</v>
      </c>
      <c r="D35" s="472"/>
      <c r="E35" s="545" t="s">
        <v>428</v>
      </c>
      <c r="F35" s="447" t="s">
        <v>1470</v>
      </c>
      <c r="G35" s="540"/>
    </row>
    <row r="36" spans="1:7" ht="96" x14ac:dyDescent="0.25">
      <c r="A36" s="403"/>
      <c r="B36" s="450">
        <v>116</v>
      </c>
      <c r="C36" s="283" t="s">
        <v>446</v>
      </c>
      <c r="D36" s="472"/>
      <c r="E36" s="343" t="s">
        <v>1469</v>
      </c>
      <c r="F36" s="561"/>
      <c r="G36" s="565"/>
    </row>
    <row r="37" spans="1:7" ht="96" x14ac:dyDescent="0.25">
      <c r="A37" s="403"/>
      <c r="B37" s="450">
        <v>117</v>
      </c>
      <c r="C37" s="182" t="s">
        <v>447</v>
      </c>
      <c r="D37" s="472"/>
      <c r="E37" s="343" t="s">
        <v>1472</v>
      </c>
      <c r="F37" s="561" t="s">
        <v>1058</v>
      </c>
      <c r="G37" s="565"/>
    </row>
    <row r="38" spans="1:7" ht="36" x14ac:dyDescent="0.25">
      <c r="A38" s="403"/>
      <c r="B38" s="450">
        <v>118</v>
      </c>
      <c r="C38" s="182" t="s">
        <v>448</v>
      </c>
      <c r="D38" s="472"/>
      <c r="E38" s="545" t="s">
        <v>1156</v>
      </c>
      <c r="F38" s="561" t="s">
        <v>1048</v>
      </c>
      <c r="G38" s="565"/>
    </row>
    <row r="39" spans="1:7" ht="96" x14ac:dyDescent="0.25">
      <c r="A39" s="403"/>
      <c r="B39" s="450">
        <v>119</v>
      </c>
      <c r="C39" s="283" t="s">
        <v>449</v>
      </c>
      <c r="D39" s="472"/>
      <c r="E39" s="343" t="s">
        <v>1472</v>
      </c>
      <c r="F39" s="562" t="s">
        <v>1059</v>
      </c>
      <c r="G39" s="565"/>
    </row>
    <row r="40" spans="1:7" ht="17.100000000000001" customHeight="1" x14ac:dyDescent="0.25">
      <c r="A40" s="403"/>
      <c r="B40" s="450">
        <v>120</v>
      </c>
      <c r="C40" s="212" t="s">
        <v>450</v>
      </c>
      <c r="D40" s="472"/>
      <c r="E40" s="881" t="s">
        <v>1471</v>
      </c>
      <c r="F40" s="883" t="s">
        <v>1049</v>
      </c>
      <c r="G40" s="933"/>
    </row>
    <row r="41" spans="1:7" ht="24" x14ac:dyDescent="0.25">
      <c r="A41" s="403"/>
      <c r="B41" s="450"/>
      <c r="C41" s="525" t="s">
        <v>451</v>
      </c>
      <c r="D41" s="472"/>
      <c r="E41" s="882"/>
      <c r="F41" s="884"/>
      <c r="G41" s="934"/>
    </row>
    <row r="42" spans="1:7" ht="15" customHeight="1" x14ac:dyDescent="0.25">
      <c r="A42" s="403"/>
      <c r="B42" s="450"/>
      <c r="C42" s="525" t="s">
        <v>452</v>
      </c>
      <c r="D42" s="472"/>
      <c r="E42" s="882"/>
      <c r="F42" s="884"/>
      <c r="G42" s="934"/>
    </row>
    <row r="43" spans="1:7" ht="24" x14ac:dyDescent="0.25">
      <c r="A43" s="403"/>
      <c r="B43" s="450"/>
      <c r="C43" s="525" t="s">
        <v>453</v>
      </c>
      <c r="D43" s="472"/>
      <c r="E43" s="882"/>
      <c r="F43" s="884"/>
      <c r="G43" s="934"/>
    </row>
    <row r="44" spans="1:7" ht="24" x14ac:dyDescent="0.25">
      <c r="A44" s="403"/>
      <c r="B44" s="450"/>
      <c r="C44" s="525" t="s">
        <v>454</v>
      </c>
      <c r="D44" s="472"/>
      <c r="E44" s="882"/>
      <c r="F44" s="884"/>
      <c r="G44" s="934"/>
    </row>
    <row r="45" spans="1:7" ht="24" x14ac:dyDescent="0.25">
      <c r="A45" s="403"/>
      <c r="B45" s="450"/>
      <c r="C45" s="525" t="s">
        <v>455</v>
      </c>
      <c r="D45" s="472"/>
      <c r="E45" s="882"/>
      <c r="F45" s="884"/>
      <c r="G45" s="934"/>
    </row>
    <row r="46" spans="1:7" ht="15.95" customHeight="1" thickBot="1" x14ac:dyDescent="0.3">
      <c r="A46" s="403"/>
      <c r="B46" s="450"/>
      <c r="C46" s="526" t="s">
        <v>456</v>
      </c>
      <c r="D46" s="472"/>
      <c r="E46" s="882"/>
      <c r="F46" s="884"/>
      <c r="G46" s="934"/>
    </row>
    <row r="47" spans="1:7" ht="15" customHeight="1" x14ac:dyDescent="0.25">
      <c r="A47" s="403"/>
      <c r="B47" s="403"/>
      <c r="C47" s="396"/>
      <c r="D47" s="472"/>
      <c r="E47" s="882"/>
      <c r="F47" s="884"/>
      <c r="G47" s="934"/>
    </row>
    <row r="48" spans="1:7" ht="15" customHeight="1" x14ac:dyDescent="0.25">
      <c r="A48" s="403"/>
      <c r="B48" s="403"/>
      <c r="C48" s="396"/>
      <c r="D48" s="472"/>
      <c r="E48" s="932"/>
      <c r="F48" s="885"/>
      <c r="G48" s="935"/>
    </row>
    <row r="49" spans="1:7" ht="132" x14ac:dyDescent="0.25">
      <c r="A49" s="403"/>
      <c r="B49" s="550" t="s">
        <v>409</v>
      </c>
      <c r="C49" s="550" t="s">
        <v>1039</v>
      </c>
      <c r="D49" s="486" t="s">
        <v>1002</v>
      </c>
      <c r="E49" s="466" t="s">
        <v>1003</v>
      </c>
      <c r="F49" s="377" t="s">
        <v>1010</v>
      </c>
      <c r="G49" s="467" t="s">
        <v>410</v>
      </c>
    </row>
    <row r="50" spans="1:7" ht="144.94999999999999" customHeight="1" x14ac:dyDescent="0.25">
      <c r="A50" s="403"/>
      <c r="B50" s="488">
        <v>121</v>
      </c>
      <c r="C50" s="283" t="s">
        <v>1474</v>
      </c>
      <c r="D50" s="472" t="s">
        <v>1201</v>
      </c>
      <c r="E50" s="545" t="s">
        <v>1473</v>
      </c>
      <c r="F50" s="447" t="s">
        <v>1049</v>
      </c>
      <c r="G50" s="565"/>
    </row>
    <row r="51" spans="1:7" ht="36" x14ac:dyDescent="0.25">
      <c r="A51" s="403"/>
      <c r="B51" s="445">
        <f ca="1">INDIRECT("B"&amp;ROW(B51)-1)+1</f>
        <v>122</v>
      </c>
      <c r="C51" s="189" t="s">
        <v>457</v>
      </c>
      <c r="D51" s="473"/>
      <c r="E51" s="545" t="s">
        <v>1156</v>
      </c>
      <c r="F51" s="447" t="s">
        <v>1049</v>
      </c>
      <c r="G51" s="565"/>
    </row>
    <row r="52" spans="1:7" ht="72" x14ac:dyDescent="0.25">
      <c r="A52" s="403"/>
      <c r="B52" s="448">
        <f t="shared" ref="B52:B56" ca="1" si="1">INDIRECT("B"&amp;ROW(B52)-1)+1</f>
        <v>123</v>
      </c>
      <c r="C52" s="189" t="s">
        <v>458</v>
      </c>
      <c r="D52" s="373"/>
      <c r="E52" s="545" t="s">
        <v>1475</v>
      </c>
      <c r="F52" s="182" t="s">
        <v>1060</v>
      </c>
      <c r="G52" s="565"/>
    </row>
    <row r="53" spans="1:7" ht="72" x14ac:dyDescent="0.25">
      <c r="A53" s="403"/>
      <c r="B53" s="448">
        <f t="shared" ca="1" si="1"/>
        <v>124</v>
      </c>
      <c r="C53" s="189" t="s">
        <v>459</v>
      </c>
      <c r="D53" s="373"/>
      <c r="E53" s="545" t="s">
        <v>1475</v>
      </c>
      <c r="F53" s="182" t="s">
        <v>1061</v>
      </c>
      <c r="G53" s="565"/>
    </row>
    <row r="54" spans="1:7" ht="72.75" thickBot="1" x14ac:dyDescent="0.3">
      <c r="A54" s="403"/>
      <c r="B54" s="448">
        <v>125</v>
      </c>
      <c r="C54" s="189" t="s">
        <v>460</v>
      </c>
      <c r="D54" s="474"/>
      <c r="E54" s="545" t="s">
        <v>1475</v>
      </c>
      <c r="F54" s="182" t="s">
        <v>461</v>
      </c>
      <c r="G54" s="565"/>
    </row>
    <row r="55" spans="1:7" ht="72" x14ac:dyDescent="0.25">
      <c r="A55" s="403"/>
      <c r="B55" s="448">
        <f t="shared" ca="1" si="1"/>
        <v>126</v>
      </c>
      <c r="C55" s="189" t="s">
        <v>462</v>
      </c>
      <c r="D55" s="491"/>
      <c r="E55" s="545" t="s">
        <v>1475</v>
      </c>
      <c r="F55" s="182" t="s">
        <v>1062</v>
      </c>
      <c r="G55" s="565"/>
    </row>
    <row r="56" spans="1:7" ht="17.100000000000001" customHeight="1" x14ac:dyDescent="0.25">
      <c r="A56" s="403"/>
      <c r="B56" s="450">
        <f t="shared" ca="1" si="1"/>
        <v>127</v>
      </c>
      <c r="C56" s="528" t="s">
        <v>463</v>
      </c>
      <c r="D56" s="930"/>
      <c r="E56" s="883" t="s">
        <v>1466</v>
      </c>
      <c r="F56" s="883" t="s">
        <v>1063</v>
      </c>
      <c r="G56" s="931"/>
    </row>
    <row r="57" spans="1:7" ht="15" customHeight="1" x14ac:dyDescent="0.25">
      <c r="A57" s="403"/>
      <c r="B57" s="490"/>
      <c r="C57" s="529" t="s">
        <v>464</v>
      </c>
      <c r="D57" s="925"/>
      <c r="E57" s="884"/>
      <c r="F57" s="884"/>
      <c r="G57" s="931"/>
    </row>
    <row r="58" spans="1:7" ht="15" customHeight="1" x14ac:dyDescent="0.25">
      <c r="A58" s="403"/>
      <c r="B58" s="490"/>
      <c r="C58" s="529" t="s">
        <v>465</v>
      </c>
      <c r="D58" s="925"/>
      <c r="E58" s="884"/>
      <c r="F58" s="884"/>
      <c r="G58" s="931"/>
    </row>
    <row r="59" spans="1:7" ht="15" customHeight="1" x14ac:dyDescent="0.25">
      <c r="A59" s="403"/>
      <c r="B59" s="490"/>
      <c r="C59" s="529" t="s">
        <v>466</v>
      </c>
      <c r="D59" s="925"/>
      <c r="E59" s="884"/>
      <c r="F59" s="884"/>
      <c r="G59" s="931"/>
    </row>
    <row r="60" spans="1:7" ht="15" customHeight="1" x14ac:dyDescent="0.25">
      <c r="A60" s="403"/>
      <c r="B60" s="494"/>
      <c r="C60" s="530" t="s">
        <v>282</v>
      </c>
      <c r="D60" s="926"/>
      <c r="E60" s="885"/>
      <c r="F60" s="885"/>
      <c r="G60" s="931"/>
    </row>
    <row r="61" spans="1:7" ht="17.100000000000001" customHeight="1" x14ac:dyDescent="0.25">
      <c r="A61" s="403"/>
      <c r="B61" s="450">
        <f ca="1">INDIRECT("B"&amp;ROW(B61)-5)+1</f>
        <v>128</v>
      </c>
      <c r="C61" s="528" t="s">
        <v>467</v>
      </c>
      <c r="D61" s="924"/>
      <c r="E61" s="883" t="s">
        <v>1466</v>
      </c>
      <c r="F61" s="883" t="s">
        <v>1064</v>
      </c>
      <c r="G61" s="927"/>
    </row>
    <row r="62" spans="1:7" ht="15" customHeight="1" x14ac:dyDescent="0.25">
      <c r="A62" s="403"/>
      <c r="B62" s="490"/>
      <c r="C62" s="531" t="s">
        <v>468</v>
      </c>
      <c r="D62" s="925"/>
      <c r="E62" s="884"/>
      <c r="F62" s="884"/>
      <c r="G62" s="928"/>
    </row>
    <row r="63" spans="1:7" ht="15" customHeight="1" x14ac:dyDescent="0.25">
      <c r="A63" s="403"/>
      <c r="B63" s="490"/>
      <c r="C63" s="529" t="s">
        <v>469</v>
      </c>
      <c r="D63" s="925"/>
      <c r="E63" s="884"/>
      <c r="F63" s="884"/>
      <c r="G63" s="928"/>
    </row>
    <row r="64" spans="1:7" ht="15" customHeight="1" x14ac:dyDescent="0.25">
      <c r="A64" s="403"/>
      <c r="B64" s="490"/>
      <c r="C64" s="529" t="s">
        <v>470</v>
      </c>
      <c r="D64" s="925"/>
      <c r="E64" s="884"/>
      <c r="F64" s="884"/>
      <c r="G64" s="928"/>
    </row>
    <row r="65" spans="1:7" ht="15" customHeight="1" x14ac:dyDescent="0.25">
      <c r="A65" s="403"/>
      <c r="B65" s="494"/>
      <c r="C65" s="530" t="s">
        <v>471</v>
      </c>
      <c r="D65" s="926"/>
      <c r="E65" s="885"/>
      <c r="F65" s="885"/>
      <c r="G65" s="929"/>
    </row>
    <row r="66" spans="1:7" ht="120" x14ac:dyDescent="0.25">
      <c r="A66" s="403"/>
      <c r="B66" s="450">
        <f ca="1">INDIRECT("B"&amp;ROW(B66)-5)+1</f>
        <v>129</v>
      </c>
      <c r="C66" s="283" t="s">
        <v>472</v>
      </c>
      <c r="D66" s="433"/>
      <c r="E66" s="343" t="s">
        <v>1476</v>
      </c>
      <c r="F66" s="545" t="s">
        <v>1091</v>
      </c>
      <c r="G66" s="501"/>
    </row>
    <row r="67" spans="1:7" ht="24" x14ac:dyDescent="0.25">
      <c r="A67" s="403"/>
      <c r="B67" s="450">
        <f ca="1">INDIRECT("B"&amp;ROW(B67)-1)+1</f>
        <v>130</v>
      </c>
      <c r="C67" s="43" t="s">
        <v>473</v>
      </c>
      <c r="D67" s="428"/>
      <c r="E67" s="883" t="s">
        <v>428</v>
      </c>
      <c r="F67" s="564" t="s">
        <v>1065</v>
      </c>
      <c r="G67" s="554"/>
    </row>
    <row r="68" spans="1:7" ht="24" x14ac:dyDescent="0.25">
      <c r="A68" s="403"/>
      <c r="B68" s="490"/>
      <c r="C68" s="44" t="s">
        <v>474</v>
      </c>
      <c r="D68" s="537"/>
      <c r="E68" s="884"/>
      <c r="F68" s="564"/>
      <c r="G68" s="554" t="s">
        <v>164</v>
      </c>
    </row>
    <row r="69" spans="1:7" ht="24" x14ac:dyDescent="0.25">
      <c r="A69" s="403"/>
      <c r="B69" s="490"/>
      <c r="C69" s="44" t="s">
        <v>475</v>
      </c>
      <c r="D69" s="541"/>
      <c r="E69" s="884"/>
      <c r="F69" s="564"/>
      <c r="G69" s="554" t="s">
        <v>168</v>
      </c>
    </row>
    <row r="70" spans="1:7" ht="24" x14ac:dyDescent="0.25">
      <c r="A70" s="403"/>
      <c r="B70" s="490"/>
      <c r="C70" s="44" t="s">
        <v>476</v>
      </c>
      <c r="D70" s="541"/>
      <c r="E70" s="884"/>
      <c r="F70" s="564"/>
      <c r="G70" s="554" t="s">
        <v>166</v>
      </c>
    </row>
    <row r="71" spans="1:7" ht="24" x14ac:dyDescent="0.25">
      <c r="A71" s="403"/>
      <c r="B71" s="490"/>
      <c r="C71" s="44" t="s">
        <v>477</v>
      </c>
      <c r="D71" s="541"/>
      <c r="E71" s="884"/>
      <c r="F71" s="564"/>
      <c r="G71" s="554"/>
    </row>
    <row r="72" spans="1:7" ht="24" x14ac:dyDescent="0.25">
      <c r="A72" s="403"/>
      <c r="B72" s="490"/>
      <c r="C72" s="44" t="s">
        <v>478</v>
      </c>
      <c r="D72" s="541"/>
      <c r="E72" s="884"/>
      <c r="F72" s="564"/>
      <c r="G72" s="554" t="s">
        <v>164</v>
      </c>
    </row>
    <row r="73" spans="1:7" ht="24" x14ac:dyDescent="0.25">
      <c r="A73" s="403"/>
      <c r="B73" s="490"/>
      <c r="C73" s="44" t="s">
        <v>479</v>
      </c>
      <c r="D73" s="541"/>
      <c r="E73" s="884"/>
      <c r="F73" s="564"/>
      <c r="G73" s="554"/>
    </row>
    <row r="74" spans="1:7" ht="24" x14ac:dyDescent="0.25">
      <c r="A74" s="403"/>
      <c r="B74" s="490"/>
      <c r="C74" s="44" t="s">
        <v>480</v>
      </c>
      <c r="D74" s="541"/>
      <c r="E74" s="884"/>
      <c r="F74" s="564"/>
      <c r="G74" s="554" t="s">
        <v>164</v>
      </c>
    </row>
    <row r="75" spans="1:7" ht="24" x14ac:dyDescent="0.25">
      <c r="A75" s="403"/>
      <c r="B75" s="490"/>
      <c r="C75" s="44" t="s">
        <v>481</v>
      </c>
      <c r="D75" s="541"/>
      <c r="E75" s="884"/>
      <c r="F75" s="564"/>
      <c r="G75" s="554"/>
    </row>
    <row r="76" spans="1:7" ht="24" x14ac:dyDescent="0.25">
      <c r="A76" s="403"/>
      <c r="B76" s="490"/>
      <c r="C76" s="44" t="s">
        <v>482</v>
      </c>
      <c r="D76" s="491"/>
      <c r="E76" s="884"/>
      <c r="F76" s="564"/>
      <c r="G76" s="554"/>
    </row>
    <row r="77" spans="1:7" ht="24" x14ac:dyDescent="0.25">
      <c r="A77" s="403"/>
      <c r="B77" s="490"/>
      <c r="C77" s="44" t="s">
        <v>483</v>
      </c>
      <c r="D77" s="491"/>
      <c r="E77" s="884"/>
      <c r="F77" s="564"/>
      <c r="G77" s="554"/>
    </row>
    <row r="78" spans="1:7" ht="24" x14ac:dyDescent="0.25">
      <c r="A78" s="403"/>
      <c r="B78" s="490"/>
      <c r="C78" s="44" t="s">
        <v>484</v>
      </c>
      <c r="D78" s="491"/>
      <c r="E78" s="884"/>
      <c r="F78" s="564"/>
      <c r="G78" s="554"/>
    </row>
    <row r="79" spans="1:7" ht="24" x14ac:dyDescent="0.25">
      <c r="A79" s="403"/>
      <c r="B79" s="490"/>
      <c r="C79" s="532" t="s">
        <v>485</v>
      </c>
      <c r="D79" s="435"/>
      <c r="E79" s="884"/>
      <c r="F79" s="576"/>
      <c r="G79" s="545" t="s">
        <v>170</v>
      </c>
    </row>
    <row r="80" spans="1:7" ht="36" x14ac:dyDescent="0.25">
      <c r="A80" s="403"/>
      <c r="B80" s="494"/>
      <c r="C80" s="225" t="s">
        <v>1040</v>
      </c>
      <c r="D80" s="513"/>
      <c r="E80" s="885"/>
      <c r="F80" s="545"/>
      <c r="G80" s="577"/>
    </row>
    <row r="81" spans="1:7" ht="48" x14ac:dyDescent="0.25">
      <c r="A81" s="403"/>
      <c r="B81" s="450">
        <f ca="1">INDIRECT("B"&amp;ROW(B81)-13)+1</f>
        <v>1</v>
      </c>
      <c r="C81" s="283" t="s">
        <v>486</v>
      </c>
      <c r="D81" s="405"/>
      <c r="E81" s="343" t="s">
        <v>1184</v>
      </c>
      <c r="F81" s="545" t="s">
        <v>1066</v>
      </c>
      <c r="G81" s="501"/>
    </row>
    <row r="82" spans="1:7" ht="132" x14ac:dyDescent="0.25">
      <c r="A82" s="403"/>
      <c r="B82" s="450">
        <v>132</v>
      </c>
      <c r="C82" s="283" t="s">
        <v>487</v>
      </c>
      <c r="D82" s="437"/>
      <c r="E82" s="343" t="s">
        <v>1477</v>
      </c>
      <c r="F82" s="545" t="s">
        <v>1050</v>
      </c>
      <c r="G82" s="501"/>
    </row>
    <row r="83" spans="1:7" ht="132" x14ac:dyDescent="0.25">
      <c r="A83" s="403"/>
      <c r="B83" s="450">
        <v>134</v>
      </c>
      <c r="C83" s="283" t="s">
        <v>488</v>
      </c>
      <c r="D83" s="469"/>
      <c r="E83" s="343" t="s">
        <v>1477</v>
      </c>
      <c r="F83" s="545" t="s">
        <v>193</v>
      </c>
      <c r="G83" s="501"/>
    </row>
    <row r="84" spans="1:7" ht="48" x14ac:dyDescent="0.25">
      <c r="A84" s="403"/>
      <c r="B84" s="558">
        <v>135</v>
      </c>
      <c r="C84" s="547" t="s">
        <v>489</v>
      </c>
      <c r="D84" s="559"/>
      <c r="E84" s="355" t="s">
        <v>1156</v>
      </c>
      <c r="F84" s="545" t="s">
        <v>1067</v>
      </c>
      <c r="G84" s="560"/>
    </row>
    <row r="85" spans="1:7" ht="144" x14ac:dyDescent="0.25">
      <c r="A85" s="403"/>
      <c r="B85" s="554"/>
      <c r="C85" s="545" t="s">
        <v>490</v>
      </c>
      <c r="D85" s="554"/>
      <c r="E85" s="545" t="s">
        <v>1479</v>
      </c>
      <c r="F85" s="554" t="s">
        <v>1478</v>
      </c>
      <c r="G85" s="554"/>
    </row>
    <row r="86" spans="1:7" x14ac:dyDescent="0.25">
      <c r="A86" s="403"/>
      <c r="B86" s="403"/>
      <c r="C86" s="403"/>
      <c r="D86" s="403"/>
      <c r="E86" s="403"/>
      <c r="F86" s="403"/>
      <c r="G86" s="403"/>
    </row>
    <row r="87" spans="1:7" x14ac:dyDescent="0.25">
      <c r="A87" s="403"/>
      <c r="B87" s="403"/>
      <c r="C87" s="403"/>
      <c r="D87" s="403"/>
      <c r="E87" s="403"/>
      <c r="F87" s="403"/>
      <c r="G87" s="403"/>
    </row>
    <row r="88" spans="1:7" x14ac:dyDescent="0.25">
      <c r="A88" s="403"/>
      <c r="B88" s="403"/>
      <c r="C88" s="403"/>
      <c r="D88" s="403"/>
      <c r="E88" s="403"/>
      <c r="F88" s="403"/>
      <c r="G88" s="403"/>
    </row>
    <row r="89" spans="1:7" x14ac:dyDescent="0.25">
      <c r="A89" s="403"/>
      <c r="B89" s="403"/>
      <c r="C89" s="403"/>
      <c r="D89" s="403"/>
      <c r="E89" s="403"/>
      <c r="F89" s="403"/>
      <c r="G89" s="403"/>
    </row>
    <row r="90" spans="1:7" x14ac:dyDescent="0.25">
      <c r="A90" s="403"/>
      <c r="B90" s="403"/>
      <c r="C90" s="403"/>
      <c r="D90" s="403"/>
      <c r="E90" s="403"/>
      <c r="F90" s="403"/>
      <c r="G90" s="403"/>
    </row>
    <row r="91" spans="1:7" x14ac:dyDescent="0.25">
      <c r="A91" s="403"/>
      <c r="B91" s="403"/>
      <c r="C91" s="403"/>
      <c r="D91" s="403"/>
      <c r="E91" s="403"/>
      <c r="F91" s="403"/>
      <c r="G91" s="403"/>
    </row>
    <row r="92" spans="1:7" x14ac:dyDescent="0.25">
      <c r="A92" s="403"/>
      <c r="B92" s="403"/>
      <c r="C92" s="403"/>
      <c r="D92" s="403"/>
      <c r="E92" s="403"/>
      <c r="F92" s="403"/>
      <c r="G92" s="403"/>
    </row>
    <row r="93" spans="1:7" x14ac:dyDescent="0.25">
      <c r="A93" s="403"/>
      <c r="B93" s="403"/>
      <c r="C93" s="403"/>
      <c r="D93" s="403"/>
      <c r="E93" s="403"/>
      <c r="F93" s="403"/>
      <c r="G93" s="403"/>
    </row>
    <row r="94" spans="1:7" x14ac:dyDescent="0.25">
      <c r="A94" s="403"/>
      <c r="B94" s="403"/>
      <c r="C94" s="403"/>
      <c r="D94" s="403"/>
      <c r="E94" s="403"/>
      <c r="F94" s="403"/>
      <c r="G94" s="403"/>
    </row>
    <row r="95" spans="1:7" x14ac:dyDescent="0.25">
      <c r="A95" s="403"/>
      <c r="B95" s="403"/>
      <c r="C95" s="403"/>
      <c r="D95" s="403"/>
      <c r="E95" s="403"/>
      <c r="F95" s="403"/>
      <c r="G95" s="403"/>
    </row>
    <row r="96" spans="1:7" x14ac:dyDescent="0.25">
      <c r="A96" s="403"/>
      <c r="B96" s="403"/>
      <c r="C96" s="403"/>
      <c r="D96" s="403"/>
      <c r="E96" s="403"/>
      <c r="F96" s="403"/>
      <c r="G96" s="403"/>
    </row>
    <row r="97" spans="1:7" x14ac:dyDescent="0.25">
      <c r="A97" s="403"/>
      <c r="B97" s="403"/>
      <c r="C97" s="403"/>
      <c r="D97" s="403"/>
      <c r="E97" s="403"/>
      <c r="F97" s="403"/>
      <c r="G97" s="403"/>
    </row>
    <row r="98" spans="1:7" x14ac:dyDescent="0.25">
      <c r="A98" s="403"/>
      <c r="B98" s="403"/>
      <c r="C98" s="403"/>
      <c r="D98" s="403"/>
      <c r="E98" s="403"/>
      <c r="F98" s="403"/>
      <c r="G98" s="403"/>
    </row>
    <row r="99" spans="1:7" x14ac:dyDescent="0.25">
      <c r="A99" s="403"/>
      <c r="B99" s="403"/>
      <c r="C99" s="403"/>
      <c r="D99" s="403"/>
      <c r="E99" s="403"/>
      <c r="F99" s="403"/>
      <c r="G99" s="403"/>
    </row>
    <row r="100" spans="1:7" x14ac:dyDescent="0.25">
      <c r="A100" s="403"/>
      <c r="B100" s="403"/>
      <c r="C100" s="403"/>
      <c r="D100" s="403"/>
      <c r="E100" s="403"/>
      <c r="F100" s="403"/>
      <c r="G100" s="403"/>
    </row>
    <row r="101" spans="1:7" x14ac:dyDescent="0.25">
      <c r="A101" s="403"/>
      <c r="B101" s="403"/>
      <c r="C101" s="403"/>
      <c r="D101" s="403"/>
      <c r="E101" s="403"/>
      <c r="F101" s="403"/>
      <c r="G101" s="403"/>
    </row>
    <row r="102" spans="1:7" x14ac:dyDescent="0.25">
      <c r="A102" s="403"/>
      <c r="B102" s="403"/>
      <c r="C102" s="403"/>
      <c r="D102" s="403"/>
      <c r="E102" s="403"/>
      <c r="F102" s="403"/>
      <c r="G102" s="403"/>
    </row>
    <row r="103" spans="1:7" x14ac:dyDescent="0.25">
      <c r="A103" s="403"/>
      <c r="B103" s="403"/>
      <c r="C103" s="403"/>
      <c r="D103" s="403"/>
      <c r="E103" s="403"/>
      <c r="F103" s="403"/>
      <c r="G103" s="403"/>
    </row>
    <row r="104" spans="1:7" x14ac:dyDescent="0.25">
      <c r="A104" s="403"/>
      <c r="B104" s="403"/>
      <c r="C104" s="403"/>
      <c r="D104" s="403"/>
      <c r="E104" s="403"/>
      <c r="F104" s="403"/>
      <c r="G104" s="403"/>
    </row>
    <row r="105" spans="1:7" x14ac:dyDescent="0.25">
      <c r="A105" s="403"/>
      <c r="B105" s="403"/>
      <c r="C105" s="403"/>
      <c r="D105" s="403"/>
      <c r="E105" s="403"/>
      <c r="F105" s="403"/>
      <c r="G105" s="403"/>
    </row>
    <row r="106" spans="1:7" x14ac:dyDescent="0.25">
      <c r="A106" s="403"/>
      <c r="B106" s="403"/>
      <c r="C106" s="403"/>
      <c r="D106" s="403"/>
      <c r="E106" s="403"/>
      <c r="F106" s="403"/>
      <c r="G106" s="403"/>
    </row>
    <row r="107" spans="1:7" x14ac:dyDescent="0.25">
      <c r="A107" s="403"/>
      <c r="B107" s="403"/>
      <c r="C107" s="403"/>
      <c r="D107" s="403"/>
      <c r="E107" s="403"/>
      <c r="F107" s="403"/>
      <c r="G107" s="403"/>
    </row>
    <row r="108" spans="1:7" x14ac:dyDescent="0.25">
      <c r="A108" s="403"/>
      <c r="B108" s="403"/>
      <c r="C108" s="403"/>
      <c r="D108" s="403"/>
      <c r="E108" s="403"/>
      <c r="F108" s="403"/>
      <c r="G108" s="403"/>
    </row>
    <row r="109" spans="1:7" x14ac:dyDescent="0.25">
      <c r="A109" s="403"/>
      <c r="B109" s="403"/>
      <c r="C109" s="403"/>
      <c r="D109" s="403"/>
      <c r="E109" s="403"/>
      <c r="F109" s="403"/>
      <c r="G109" s="403"/>
    </row>
    <row r="110" spans="1:7" x14ac:dyDescent="0.25">
      <c r="A110" s="403"/>
      <c r="B110" s="403"/>
      <c r="C110" s="403"/>
      <c r="D110" s="403"/>
      <c r="E110" s="403"/>
      <c r="F110" s="403"/>
      <c r="G110" s="403"/>
    </row>
    <row r="111" spans="1:7" x14ac:dyDescent="0.25">
      <c r="A111" s="403"/>
      <c r="B111" s="403"/>
      <c r="C111" s="403"/>
      <c r="D111" s="403"/>
      <c r="E111" s="403"/>
      <c r="F111" s="403"/>
      <c r="G111" s="403"/>
    </row>
    <row r="112" spans="1:7" x14ac:dyDescent="0.25">
      <c r="A112" s="403"/>
      <c r="B112" s="403"/>
      <c r="C112" s="403"/>
      <c r="D112" s="403"/>
      <c r="E112" s="403"/>
      <c r="F112" s="403"/>
      <c r="G112" s="403"/>
    </row>
    <row r="113" spans="1:7" x14ac:dyDescent="0.25">
      <c r="A113" s="403"/>
      <c r="B113" s="403"/>
      <c r="C113" s="403"/>
      <c r="D113" s="403"/>
      <c r="E113" s="403"/>
      <c r="F113" s="403"/>
      <c r="G113" s="403"/>
    </row>
    <row r="114" spans="1:7" x14ac:dyDescent="0.25">
      <c r="A114" s="403"/>
      <c r="B114" s="403"/>
      <c r="C114" s="403"/>
      <c r="D114" s="403"/>
      <c r="E114" s="403"/>
      <c r="F114" s="403"/>
      <c r="G114" s="403"/>
    </row>
    <row r="115" spans="1:7" x14ac:dyDescent="0.25">
      <c r="A115" s="403"/>
      <c r="B115" s="403"/>
      <c r="C115" s="403"/>
      <c r="D115" s="403"/>
      <c r="E115" s="403"/>
      <c r="F115" s="403"/>
      <c r="G115" s="403"/>
    </row>
    <row r="116" spans="1:7" x14ac:dyDescent="0.25">
      <c r="A116" s="403"/>
      <c r="B116" s="403"/>
      <c r="C116" s="403"/>
      <c r="D116" s="403"/>
      <c r="E116" s="403"/>
      <c r="F116" s="403"/>
      <c r="G116" s="403"/>
    </row>
    <row r="117" spans="1:7" x14ac:dyDescent="0.25">
      <c r="A117" s="403"/>
      <c r="B117" s="403"/>
      <c r="C117" s="403"/>
      <c r="D117" s="403"/>
      <c r="E117" s="403"/>
      <c r="F117" s="403"/>
      <c r="G117" s="403"/>
    </row>
    <row r="118" spans="1:7" x14ac:dyDescent="0.25">
      <c r="A118" s="403"/>
      <c r="B118" s="403"/>
      <c r="C118" s="403"/>
      <c r="D118" s="403"/>
      <c r="E118" s="403"/>
      <c r="F118" s="403"/>
      <c r="G118" s="403"/>
    </row>
    <row r="119" spans="1:7" x14ac:dyDescent="0.25">
      <c r="A119" s="403"/>
      <c r="B119" s="403"/>
      <c r="C119" s="403"/>
      <c r="D119" s="403"/>
      <c r="E119" s="403"/>
      <c r="F119" s="403"/>
      <c r="G119" s="403"/>
    </row>
    <row r="120" spans="1:7" x14ac:dyDescent="0.25">
      <c r="A120" s="403"/>
      <c r="B120" s="403"/>
      <c r="C120" s="403"/>
      <c r="D120" s="403"/>
      <c r="E120" s="403"/>
      <c r="F120" s="403"/>
      <c r="G120" s="403"/>
    </row>
    <row r="121" spans="1:7" x14ac:dyDescent="0.25">
      <c r="A121" s="403"/>
      <c r="B121" s="403"/>
      <c r="C121" s="403"/>
      <c r="D121" s="403"/>
      <c r="E121" s="403"/>
      <c r="F121" s="403"/>
      <c r="G121" s="403"/>
    </row>
    <row r="122" spans="1:7" x14ac:dyDescent="0.25">
      <c r="A122" s="403"/>
      <c r="B122" s="403"/>
      <c r="C122" s="403"/>
      <c r="D122" s="403"/>
      <c r="E122" s="403"/>
      <c r="F122" s="403"/>
      <c r="G122" s="403"/>
    </row>
    <row r="123" spans="1:7" x14ac:dyDescent="0.25">
      <c r="A123" s="403"/>
      <c r="B123" s="403"/>
      <c r="C123" s="403"/>
      <c r="D123" s="403"/>
      <c r="E123" s="403"/>
      <c r="F123" s="403"/>
      <c r="G123" s="403"/>
    </row>
    <row r="124" spans="1:7" x14ac:dyDescent="0.25">
      <c r="A124" s="403"/>
      <c r="B124" s="403"/>
      <c r="C124" s="403"/>
      <c r="D124" s="403"/>
      <c r="E124" s="403"/>
      <c r="F124" s="403"/>
      <c r="G124" s="403"/>
    </row>
    <row r="125" spans="1:7" x14ac:dyDescent="0.25">
      <c r="A125" s="403"/>
      <c r="B125" s="403"/>
      <c r="C125" s="403"/>
      <c r="D125" s="403"/>
      <c r="E125" s="403"/>
      <c r="F125" s="403"/>
      <c r="G125" s="403"/>
    </row>
    <row r="126" spans="1:7" x14ac:dyDescent="0.25">
      <c r="A126" s="403"/>
      <c r="B126" s="403"/>
      <c r="C126" s="403"/>
      <c r="D126" s="403"/>
      <c r="E126" s="403"/>
      <c r="F126" s="403"/>
      <c r="G126" s="403"/>
    </row>
    <row r="127" spans="1:7" x14ac:dyDescent="0.25">
      <c r="A127" s="403"/>
      <c r="B127" s="403"/>
      <c r="C127" s="403"/>
      <c r="D127" s="403"/>
      <c r="E127" s="403"/>
      <c r="F127" s="403"/>
      <c r="G127" s="403"/>
    </row>
    <row r="128" spans="1:7" x14ac:dyDescent="0.25">
      <c r="A128" s="403"/>
      <c r="B128" s="403"/>
      <c r="C128" s="403"/>
      <c r="D128" s="403"/>
      <c r="E128" s="403"/>
      <c r="F128" s="403"/>
      <c r="G128" s="403"/>
    </row>
    <row r="129" spans="1:7" x14ac:dyDescent="0.25">
      <c r="A129" s="403"/>
      <c r="B129" s="403"/>
      <c r="C129" s="403"/>
      <c r="D129" s="403"/>
      <c r="E129" s="403"/>
      <c r="F129" s="403"/>
      <c r="G129" s="403"/>
    </row>
    <row r="130" spans="1:7" x14ac:dyDescent="0.25">
      <c r="A130" s="403"/>
      <c r="B130" s="403"/>
      <c r="C130" s="403"/>
      <c r="D130" s="403"/>
      <c r="E130" s="403"/>
      <c r="F130" s="403"/>
      <c r="G130" s="403"/>
    </row>
    <row r="131" spans="1:7" x14ac:dyDescent="0.25">
      <c r="A131" s="403"/>
      <c r="B131" s="403"/>
      <c r="C131" s="403"/>
      <c r="D131" s="403"/>
      <c r="E131" s="403"/>
      <c r="F131" s="403"/>
      <c r="G131" s="403"/>
    </row>
    <row r="132" spans="1:7" x14ac:dyDescent="0.25">
      <c r="A132" s="403"/>
      <c r="B132" s="403"/>
      <c r="C132" s="403"/>
      <c r="D132" s="403"/>
      <c r="E132" s="403"/>
      <c r="F132" s="403"/>
      <c r="G132" s="403"/>
    </row>
    <row r="133" spans="1:7" x14ac:dyDescent="0.25">
      <c r="A133" s="403"/>
      <c r="B133" s="403"/>
      <c r="C133" s="403"/>
      <c r="D133" s="403"/>
      <c r="E133" s="403"/>
      <c r="F133" s="403"/>
      <c r="G133" s="403"/>
    </row>
    <row r="134" spans="1:7" x14ac:dyDescent="0.25">
      <c r="A134" s="403"/>
      <c r="B134" s="403"/>
      <c r="C134" s="403"/>
      <c r="D134" s="403"/>
      <c r="E134" s="403"/>
      <c r="F134" s="403"/>
      <c r="G134" s="403"/>
    </row>
    <row r="135" spans="1:7" x14ac:dyDescent="0.25">
      <c r="A135" s="403"/>
      <c r="B135" s="403"/>
      <c r="C135" s="403"/>
      <c r="D135" s="403"/>
      <c r="E135" s="403"/>
      <c r="F135" s="403"/>
      <c r="G135" s="403"/>
    </row>
    <row r="136" spans="1:7" x14ac:dyDescent="0.25">
      <c r="A136" s="403"/>
      <c r="B136" s="403"/>
      <c r="C136" s="403"/>
      <c r="D136" s="403"/>
      <c r="E136" s="403"/>
      <c r="F136" s="403"/>
      <c r="G136" s="403"/>
    </row>
    <row r="137" spans="1:7" x14ac:dyDescent="0.25">
      <c r="A137" s="403"/>
      <c r="B137" s="403"/>
      <c r="C137" s="403"/>
      <c r="D137" s="403"/>
      <c r="E137" s="403"/>
      <c r="F137" s="403"/>
      <c r="G137" s="403"/>
    </row>
    <row r="138" spans="1:7" x14ac:dyDescent="0.25">
      <c r="A138" s="403"/>
      <c r="B138" s="403"/>
      <c r="C138" s="403"/>
      <c r="D138" s="403"/>
      <c r="E138" s="403"/>
      <c r="F138" s="403"/>
      <c r="G138" s="403"/>
    </row>
    <row r="139" spans="1:7" x14ac:dyDescent="0.25">
      <c r="A139" s="403"/>
      <c r="B139" s="403"/>
      <c r="C139" s="403"/>
      <c r="D139" s="403"/>
      <c r="E139" s="403"/>
      <c r="F139" s="403"/>
      <c r="G139" s="403"/>
    </row>
    <row r="140" spans="1:7" x14ac:dyDescent="0.25">
      <c r="A140" s="403"/>
      <c r="B140" s="403"/>
      <c r="C140" s="403"/>
      <c r="D140" s="403"/>
      <c r="E140" s="403"/>
      <c r="F140" s="403"/>
      <c r="G140" s="403"/>
    </row>
    <row r="141" spans="1:7" x14ac:dyDescent="0.25">
      <c r="A141" s="403"/>
      <c r="B141" s="403"/>
      <c r="C141" s="403"/>
      <c r="D141" s="403"/>
      <c r="E141" s="403"/>
      <c r="F141" s="403"/>
      <c r="G141" s="403"/>
    </row>
    <row r="142" spans="1:7" x14ac:dyDescent="0.25">
      <c r="A142" s="403"/>
      <c r="B142" s="403"/>
      <c r="C142" s="403"/>
      <c r="D142" s="403"/>
      <c r="E142" s="403"/>
      <c r="F142" s="403"/>
      <c r="G142" s="403"/>
    </row>
    <row r="143" spans="1:7" x14ac:dyDescent="0.25">
      <c r="A143" s="403"/>
      <c r="B143" s="403"/>
      <c r="C143" s="403"/>
      <c r="D143" s="403"/>
      <c r="E143" s="403"/>
      <c r="F143" s="403"/>
      <c r="G143" s="403"/>
    </row>
    <row r="144" spans="1:7" x14ac:dyDescent="0.25">
      <c r="A144" s="403"/>
      <c r="B144" s="403"/>
      <c r="C144" s="403"/>
      <c r="D144" s="403"/>
      <c r="E144" s="403"/>
      <c r="F144" s="403"/>
      <c r="G144" s="403"/>
    </row>
    <row r="145" spans="1:7" x14ac:dyDescent="0.25">
      <c r="A145" s="403"/>
      <c r="B145" s="403"/>
      <c r="C145" s="403"/>
      <c r="D145" s="403"/>
      <c r="E145" s="403"/>
      <c r="F145" s="403"/>
      <c r="G145" s="403"/>
    </row>
    <row r="146" spans="1:7" x14ac:dyDescent="0.25">
      <c r="A146" s="403"/>
      <c r="B146" s="403"/>
      <c r="C146" s="403"/>
      <c r="D146" s="403"/>
      <c r="E146" s="403"/>
      <c r="F146" s="403"/>
      <c r="G146" s="403"/>
    </row>
    <row r="147" spans="1:7" x14ac:dyDescent="0.25">
      <c r="A147" s="403"/>
      <c r="B147" s="403"/>
      <c r="C147" s="403"/>
      <c r="D147" s="403"/>
      <c r="E147" s="403"/>
      <c r="F147" s="403"/>
      <c r="G147" s="403"/>
    </row>
    <row r="148" spans="1:7" x14ac:dyDescent="0.25">
      <c r="A148" s="403"/>
      <c r="B148" s="403"/>
      <c r="C148" s="403"/>
      <c r="D148" s="403"/>
      <c r="E148" s="403"/>
      <c r="F148" s="403"/>
      <c r="G148" s="403"/>
    </row>
    <row r="149" spans="1:7" x14ac:dyDescent="0.25">
      <c r="A149" s="403"/>
      <c r="B149" s="403"/>
      <c r="C149" s="403"/>
      <c r="D149" s="403"/>
      <c r="E149" s="403"/>
      <c r="F149" s="403"/>
      <c r="G149" s="403"/>
    </row>
    <row r="150" spans="1:7" x14ac:dyDescent="0.25">
      <c r="A150" s="403"/>
      <c r="B150" s="403"/>
      <c r="C150" s="403"/>
      <c r="D150" s="403"/>
      <c r="E150" s="403"/>
      <c r="F150" s="403"/>
      <c r="G150" s="403"/>
    </row>
    <row r="151" spans="1:7" x14ac:dyDescent="0.25">
      <c r="A151" s="403"/>
      <c r="B151" s="403"/>
      <c r="C151" s="403"/>
      <c r="D151" s="403"/>
      <c r="E151" s="403"/>
      <c r="F151" s="403"/>
      <c r="G151" s="403"/>
    </row>
    <row r="152" spans="1:7" x14ac:dyDescent="0.25">
      <c r="A152" s="403"/>
      <c r="B152" s="403"/>
      <c r="C152" s="403"/>
      <c r="D152" s="403"/>
      <c r="E152" s="403"/>
      <c r="F152" s="403"/>
      <c r="G152" s="403"/>
    </row>
    <row r="153" spans="1:7" x14ac:dyDescent="0.25">
      <c r="A153" s="403"/>
      <c r="B153" s="403"/>
      <c r="C153" s="403"/>
      <c r="D153" s="403"/>
      <c r="E153" s="403"/>
      <c r="F153" s="403"/>
      <c r="G153" s="403"/>
    </row>
    <row r="154" spans="1:7" x14ac:dyDescent="0.25">
      <c r="A154" s="403"/>
      <c r="B154" s="403"/>
      <c r="C154" s="403"/>
      <c r="D154" s="403"/>
      <c r="E154" s="403"/>
      <c r="F154" s="403"/>
      <c r="G154" s="403"/>
    </row>
    <row r="155" spans="1:7" x14ac:dyDescent="0.25">
      <c r="A155" s="403"/>
      <c r="B155" s="403"/>
      <c r="C155" s="403"/>
      <c r="D155" s="403"/>
      <c r="E155" s="403"/>
      <c r="F155" s="403"/>
      <c r="G155" s="403"/>
    </row>
    <row r="156" spans="1:7" x14ac:dyDescent="0.25">
      <c r="A156" s="403"/>
      <c r="B156" s="403"/>
      <c r="C156" s="403"/>
      <c r="D156" s="403"/>
      <c r="E156" s="403"/>
      <c r="F156" s="403"/>
      <c r="G156" s="403"/>
    </row>
    <row r="157" spans="1:7" x14ac:dyDescent="0.25">
      <c r="A157" s="403"/>
      <c r="B157" s="403"/>
      <c r="C157" s="403"/>
      <c r="D157" s="403"/>
      <c r="E157" s="403"/>
      <c r="F157" s="403"/>
      <c r="G157" s="403"/>
    </row>
    <row r="158" spans="1:7" x14ac:dyDescent="0.25">
      <c r="A158" s="403"/>
      <c r="B158" s="403"/>
      <c r="C158" s="403"/>
      <c r="D158" s="403"/>
      <c r="E158" s="403"/>
      <c r="F158" s="403"/>
      <c r="G158" s="403"/>
    </row>
    <row r="159" spans="1:7" x14ac:dyDescent="0.25">
      <c r="A159" s="403"/>
      <c r="B159" s="403"/>
      <c r="C159" s="403"/>
      <c r="D159" s="403"/>
      <c r="E159" s="403"/>
      <c r="F159" s="403"/>
      <c r="G159" s="403"/>
    </row>
    <row r="160" spans="1:7" x14ac:dyDescent="0.25">
      <c r="A160" s="403"/>
      <c r="B160" s="403"/>
      <c r="C160" s="403"/>
      <c r="D160" s="403"/>
      <c r="E160" s="403"/>
      <c r="F160" s="403"/>
      <c r="G160" s="403"/>
    </row>
    <row r="161" spans="1:7" x14ac:dyDescent="0.25">
      <c r="A161" s="403"/>
      <c r="B161" s="403"/>
      <c r="C161" s="403"/>
      <c r="D161" s="403"/>
      <c r="E161" s="403"/>
      <c r="F161" s="403"/>
      <c r="G161" s="403"/>
    </row>
    <row r="162" spans="1:7" x14ac:dyDescent="0.25">
      <c r="A162" s="403"/>
      <c r="B162" s="403"/>
      <c r="C162" s="403"/>
      <c r="D162" s="403"/>
      <c r="E162" s="403"/>
      <c r="F162" s="403"/>
      <c r="G162" s="403"/>
    </row>
    <row r="163" spans="1:7" x14ac:dyDescent="0.25">
      <c r="A163" s="403"/>
      <c r="B163" s="403"/>
      <c r="C163" s="403"/>
      <c r="D163" s="403"/>
      <c r="E163" s="403"/>
      <c r="F163" s="403"/>
      <c r="G163" s="403"/>
    </row>
    <row r="164" spans="1:7" x14ac:dyDescent="0.25">
      <c r="A164" s="403"/>
      <c r="B164" s="403"/>
      <c r="C164" s="403"/>
      <c r="D164" s="403"/>
      <c r="E164" s="403"/>
      <c r="F164" s="403"/>
      <c r="G164" s="403"/>
    </row>
    <row r="165" spans="1:7" x14ac:dyDescent="0.25">
      <c r="A165" s="403"/>
      <c r="B165" s="403"/>
      <c r="C165" s="403"/>
      <c r="D165" s="403"/>
      <c r="E165" s="403"/>
      <c r="F165" s="403"/>
      <c r="G165" s="403"/>
    </row>
    <row r="166" spans="1:7" x14ac:dyDescent="0.25">
      <c r="A166" s="403"/>
      <c r="B166" s="403"/>
      <c r="C166" s="403"/>
      <c r="D166" s="403"/>
      <c r="E166" s="403"/>
      <c r="F166" s="403"/>
      <c r="G166" s="403"/>
    </row>
    <row r="167" spans="1:7" x14ac:dyDescent="0.25">
      <c r="A167" s="403"/>
      <c r="B167" s="403"/>
      <c r="C167" s="403"/>
      <c r="D167" s="403"/>
      <c r="E167" s="403"/>
      <c r="F167" s="403"/>
      <c r="G167" s="403"/>
    </row>
    <row r="168" spans="1:7" x14ac:dyDescent="0.25">
      <c r="A168" s="403"/>
      <c r="B168" s="403"/>
      <c r="C168" s="403"/>
      <c r="D168" s="403"/>
      <c r="E168" s="403"/>
      <c r="F168" s="403"/>
      <c r="G168" s="403"/>
    </row>
    <row r="169" spans="1:7" x14ac:dyDescent="0.25">
      <c r="A169" s="403"/>
      <c r="B169" s="403"/>
      <c r="C169" s="403"/>
      <c r="D169" s="403"/>
      <c r="E169" s="403"/>
      <c r="F169" s="403"/>
      <c r="G169" s="403"/>
    </row>
    <row r="170" spans="1:7" x14ac:dyDescent="0.25">
      <c r="A170" s="403"/>
      <c r="B170" s="403"/>
      <c r="C170" s="403"/>
      <c r="D170" s="403"/>
      <c r="E170" s="403"/>
      <c r="F170" s="403"/>
      <c r="G170" s="403"/>
    </row>
    <row r="171" spans="1:7" x14ac:dyDescent="0.25">
      <c r="A171" s="403"/>
      <c r="B171" s="403"/>
      <c r="C171" s="403"/>
      <c r="D171" s="403"/>
      <c r="E171" s="403"/>
      <c r="F171" s="403"/>
      <c r="G171" s="403"/>
    </row>
    <row r="172" spans="1:7" x14ac:dyDescent="0.25">
      <c r="A172" s="403"/>
      <c r="B172" s="403"/>
      <c r="C172" s="403"/>
      <c r="D172" s="403"/>
      <c r="E172" s="403"/>
      <c r="F172" s="403"/>
      <c r="G172" s="403"/>
    </row>
    <row r="173" spans="1:7" x14ac:dyDescent="0.25">
      <c r="A173" s="403"/>
      <c r="B173" s="403"/>
      <c r="C173" s="403"/>
      <c r="D173" s="403"/>
      <c r="E173" s="403"/>
      <c r="F173" s="403"/>
      <c r="G173" s="403"/>
    </row>
    <row r="174" spans="1:7" x14ac:dyDescent="0.25">
      <c r="A174" s="403"/>
      <c r="B174" s="403"/>
      <c r="C174" s="403"/>
      <c r="D174" s="403"/>
      <c r="E174" s="403"/>
      <c r="F174" s="403"/>
      <c r="G174" s="403"/>
    </row>
    <row r="175" spans="1:7" x14ac:dyDescent="0.25">
      <c r="A175" s="403"/>
      <c r="B175" s="403"/>
      <c r="C175" s="403"/>
      <c r="D175" s="403"/>
      <c r="E175" s="403"/>
      <c r="F175" s="403"/>
      <c r="G175" s="403"/>
    </row>
    <row r="176" spans="1:7" x14ac:dyDescent="0.25">
      <c r="A176" s="403"/>
      <c r="B176" s="403"/>
      <c r="C176" s="403"/>
      <c r="D176" s="403"/>
      <c r="E176" s="403"/>
      <c r="F176" s="403"/>
      <c r="G176" s="403"/>
    </row>
    <row r="177" spans="1:7" x14ac:dyDescent="0.25">
      <c r="A177" s="403"/>
      <c r="B177" s="403"/>
      <c r="C177" s="403"/>
      <c r="D177" s="403"/>
      <c r="E177" s="403"/>
      <c r="F177" s="403"/>
      <c r="G177" s="403"/>
    </row>
    <row r="178" spans="1:7" x14ac:dyDescent="0.25">
      <c r="A178" s="403"/>
      <c r="B178" s="403"/>
      <c r="C178" s="403"/>
      <c r="D178" s="403"/>
      <c r="E178" s="403"/>
      <c r="F178" s="403"/>
      <c r="G178" s="403"/>
    </row>
    <row r="179" spans="1:7" x14ac:dyDescent="0.25">
      <c r="A179" s="403"/>
      <c r="B179" s="403"/>
      <c r="C179" s="403"/>
      <c r="D179" s="403"/>
      <c r="E179" s="403"/>
      <c r="F179" s="403"/>
      <c r="G179" s="403"/>
    </row>
    <row r="180" spans="1:7" x14ac:dyDescent="0.25">
      <c r="A180" s="403"/>
      <c r="B180" s="403"/>
      <c r="C180" s="403"/>
      <c r="D180" s="403"/>
      <c r="E180" s="403"/>
      <c r="F180" s="403"/>
      <c r="G180" s="403"/>
    </row>
    <row r="181" spans="1:7" x14ac:dyDescent="0.25">
      <c r="A181" s="403"/>
      <c r="B181" s="403"/>
      <c r="C181" s="403"/>
      <c r="D181" s="403"/>
      <c r="E181" s="403"/>
      <c r="F181" s="403"/>
      <c r="G181" s="403"/>
    </row>
    <row r="182" spans="1:7" x14ac:dyDescent="0.25">
      <c r="A182" s="403"/>
      <c r="B182" s="403"/>
      <c r="C182" s="403"/>
      <c r="D182" s="403"/>
      <c r="E182" s="403"/>
      <c r="F182" s="403"/>
      <c r="G182" s="403"/>
    </row>
    <row r="183" spans="1:7" x14ac:dyDescent="0.25">
      <c r="A183" s="403"/>
      <c r="B183" s="403"/>
      <c r="C183" s="403"/>
      <c r="D183" s="403"/>
      <c r="E183" s="403"/>
      <c r="F183" s="403"/>
      <c r="G183" s="403"/>
    </row>
    <row r="184" spans="1:7" x14ac:dyDescent="0.25">
      <c r="B184" s="28"/>
      <c r="D184" s="28"/>
      <c r="E184" s="28"/>
      <c r="F184" s="28"/>
    </row>
    <row r="185" spans="1:7" x14ac:dyDescent="0.25">
      <c r="B185" s="28"/>
      <c r="D185" s="28"/>
      <c r="E185" s="28"/>
      <c r="F185" s="28"/>
    </row>
    <row r="186" spans="1:7" x14ac:dyDescent="0.25">
      <c r="B186" s="28"/>
      <c r="D186" s="28"/>
      <c r="E186" s="28"/>
      <c r="F186" s="28"/>
    </row>
    <row r="187" spans="1:7" x14ac:dyDescent="0.25">
      <c r="B187" s="28"/>
      <c r="D187" s="28"/>
      <c r="E187" s="28"/>
      <c r="F187" s="28"/>
    </row>
    <row r="188" spans="1:7" x14ac:dyDescent="0.25">
      <c r="B188" s="28"/>
      <c r="D188" s="28"/>
      <c r="E188" s="28"/>
      <c r="F188" s="28"/>
    </row>
    <row r="189" spans="1:7" x14ac:dyDescent="0.25">
      <c r="B189" s="28"/>
      <c r="D189" s="28"/>
      <c r="E189" s="28"/>
      <c r="F189" s="28"/>
    </row>
    <row r="190" spans="1:7" x14ac:dyDescent="0.25">
      <c r="B190" s="28"/>
      <c r="D190" s="28"/>
      <c r="E190" s="28"/>
      <c r="F190" s="28"/>
    </row>
    <row r="191" spans="1:7" x14ac:dyDescent="0.25">
      <c r="B191" s="28"/>
      <c r="D191" s="28"/>
      <c r="E191" s="28"/>
      <c r="F191" s="28"/>
    </row>
    <row r="192" spans="1:7" x14ac:dyDescent="0.25">
      <c r="B192" s="28"/>
      <c r="D192" s="28"/>
      <c r="E192" s="28"/>
      <c r="F192" s="28"/>
    </row>
    <row r="193" spans="2:6" x14ac:dyDescent="0.25">
      <c r="B193" s="28"/>
      <c r="D193" s="28"/>
      <c r="E193" s="28"/>
      <c r="F193" s="28"/>
    </row>
    <row r="194" spans="2:6" x14ac:dyDescent="0.25">
      <c r="B194" s="28"/>
      <c r="D194" s="28"/>
      <c r="E194" s="28"/>
      <c r="F194" s="28"/>
    </row>
    <row r="195" spans="2:6" x14ac:dyDescent="0.25">
      <c r="B195" s="28"/>
      <c r="D195" s="28"/>
      <c r="E195" s="28"/>
      <c r="F195" s="28"/>
    </row>
    <row r="196" spans="2:6" x14ac:dyDescent="0.25">
      <c r="B196" s="28"/>
      <c r="D196" s="28"/>
      <c r="E196" s="28"/>
      <c r="F196" s="28"/>
    </row>
    <row r="197" spans="2:6" x14ac:dyDescent="0.25">
      <c r="B197" s="28"/>
      <c r="D197" s="28"/>
      <c r="E197" s="28"/>
      <c r="F197" s="28"/>
    </row>
    <row r="198" spans="2:6" x14ac:dyDescent="0.25">
      <c r="B198" s="28"/>
      <c r="D198" s="28"/>
      <c r="E198" s="28"/>
      <c r="F198" s="28"/>
    </row>
    <row r="199" spans="2:6" x14ac:dyDescent="0.25">
      <c r="B199" s="28"/>
      <c r="D199" s="28"/>
      <c r="E199" s="28"/>
      <c r="F199" s="28"/>
    </row>
    <row r="200" spans="2:6" x14ac:dyDescent="0.25">
      <c r="B200" s="28"/>
      <c r="D200" s="28"/>
      <c r="E200" s="28"/>
      <c r="F200" s="28"/>
    </row>
    <row r="201" spans="2:6" x14ac:dyDescent="0.25">
      <c r="B201" s="28"/>
      <c r="D201" s="28"/>
      <c r="E201" s="28"/>
      <c r="F201" s="28"/>
    </row>
    <row r="202" spans="2:6" x14ac:dyDescent="0.25">
      <c r="B202" s="28"/>
      <c r="D202" s="28"/>
      <c r="E202" s="28"/>
      <c r="F202" s="28"/>
    </row>
    <row r="203" spans="2:6" x14ac:dyDescent="0.25">
      <c r="B203" s="28"/>
      <c r="D203" s="28"/>
      <c r="E203" s="28"/>
      <c r="F203" s="28"/>
    </row>
    <row r="204" spans="2:6" x14ac:dyDescent="0.25">
      <c r="B204" s="28"/>
      <c r="D204" s="28"/>
      <c r="E204" s="28"/>
      <c r="F204" s="28"/>
    </row>
    <row r="205" spans="2:6" x14ac:dyDescent="0.25">
      <c r="B205" s="28"/>
      <c r="D205" s="28"/>
      <c r="E205" s="28"/>
      <c r="F205" s="28"/>
    </row>
    <row r="206" spans="2:6" x14ac:dyDescent="0.25">
      <c r="B206" s="28"/>
      <c r="D206" s="28"/>
      <c r="E206" s="28"/>
      <c r="F206" s="28"/>
    </row>
    <row r="207" spans="2:6" x14ac:dyDescent="0.25">
      <c r="B207" s="28"/>
      <c r="D207" s="28"/>
      <c r="E207" s="28"/>
      <c r="F207" s="28"/>
    </row>
    <row r="208" spans="2:6" x14ac:dyDescent="0.25">
      <c r="B208" s="28"/>
      <c r="D208" s="28"/>
      <c r="E208" s="28"/>
      <c r="F208" s="28"/>
    </row>
    <row r="209" spans="2:6" x14ac:dyDescent="0.25">
      <c r="B209" s="28"/>
      <c r="D209" s="28"/>
      <c r="E209" s="28"/>
      <c r="F209" s="28"/>
    </row>
    <row r="210" spans="2:6" x14ac:dyDescent="0.25">
      <c r="B210" s="28"/>
      <c r="D210" s="28"/>
      <c r="E210" s="28"/>
      <c r="F210" s="28"/>
    </row>
    <row r="211" spans="2:6" x14ac:dyDescent="0.25">
      <c r="B211" s="28"/>
      <c r="D211" s="28"/>
      <c r="E211" s="28"/>
      <c r="F211" s="28"/>
    </row>
    <row r="212" spans="2:6" x14ac:dyDescent="0.25">
      <c r="B212" s="28"/>
      <c r="D212" s="28"/>
      <c r="E212" s="28"/>
      <c r="F212" s="28"/>
    </row>
    <row r="213" spans="2:6" x14ac:dyDescent="0.25">
      <c r="B213" s="28"/>
      <c r="D213" s="28"/>
      <c r="E213" s="28"/>
      <c r="F213" s="28"/>
    </row>
    <row r="214" spans="2:6" x14ac:dyDescent="0.25">
      <c r="B214" s="28"/>
      <c r="D214" s="28"/>
      <c r="E214" s="28"/>
      <c r="F214" s="28"/>
    </row>
    <row r="215" spans="2:6" x14ac:dyDescent="0.25">
      <c r="B215" s="28"/>
      <c r="D215" s="28"/>
      <c r="E215" s="28"/>
      <c r="F215" s="28"/>
    </row>
    <row r="216" spans="2:6" x14ac:dyDescent="0.25">
      <c r="B216" s="28"/>
      <c r="D216" s="28"/>
      <c r="E216" s="28"/>
      <c r="F216" s="28"/>
    </row>
    <row r="217" spans="2:6" x14ac:dyDescent="0.25">
      <c r="B217" s="28"/>
      <c r="D217" s="28"/>
      <c r="E217" s="28"/>
      <c r="F217" s="28"/>
    </row>
    <row r="218" spans="2:6" x14ac:dyDescent="0.25">
      <c r="B218" s="28"/>
      <c r="D218" s="28"/>
      <c r="E218" s="28"/>
      <c r="F218" s="28"/>
    </row>
    <row r="219" spans="2:6" x14ac:dyDescent="0.25">
      <c r="B219" s="28"/>
      <c r="D219" s="28"/>
      <c r="E219" s="28"/>
      <c r="F219" s="28"/>
    </row>
    <row r="220" spans="2:6" x14ac:dyDescent="0.25">
      <c r="B220" s="28"/>
      <c r="D220" s="28"/>
      <c r="E220" s="28"/>
      <c r="F220" s="28"/>
    </row>
    <row r="221" spans="2:6" x14ac:dyDescent="0.25">
      <c r="B221" s="28"/>
      <c r="D221" s="28"/>
      <c r="E221" s="28"/>
      <c r="F221" s="28"/>
    </row>
    <row r="222" spans="2:6" x14ac:dyDescent="0.25">
      <c r="B222" s="28"/>
      <c r="D222" s="28"/>
      <c r="E222" s="28"/>
      <c r="F222" s="28"/>
    </row>
    <row r="223" spans="2:6" x14ac:dyDescent="0.25">
      <c r="B223" s="28"/>
      <c r="D223" s="28"/>
      <c r="E223" s="28"/>
      <c r="F223" s="28"/>
    </row>
    <row r="224" spans="2:6" x14ac:dyDescent="0.25">
      <c r="B224" s="28"/>
      <c r="D224" s="28"/>
      <c r="E224" s="28"/>
      <c r="F224" s="28"/>
    </row>
    <row r="225" spans="2:6" x14ac:dyDescent="0.25">
      <c r="B225" s="28"/>
      <c r="D225" s="28"/>
      <c r="E225" s="28"/>
      <c r="F225" s="28"/>
    </row>
    <row r="226" spans="2:6" x14ac:dyDescent="0.25">
      <c r="B226" s="28"/>
      <c r="D226" s="28"/>
      <c r="E226" s="28"/>
      <c r="F226" s="28"/>
    </row>
    <row r="227" spans="2:6" x14ac:dyDescent="0.25">
      <c r="B227" s="28"/>
      <c r="D227" s="28"/>
      <c r="E227" s="28"/>
      <c r="F227" s="28"/>
    </row>
    <row r="228" spans="2:6" x14ac:dyDescent="0.25">
      <c r="B228" s="28"/>
      <c r="D228" s="28"/>
      <c r="E228" s="28"/>
      <c r="F228" s="28"/>
    </row>
    <row r="229" spans="2:6" x14ac:dyDescent="0.25">
      <c r="B229" s="28"/>
      <c r="D229" s="28"/>
      <c r="E229" s="28"/>
      <c r="F229" s="28"/>
    </row>
    <row r="230" spans="2:6" x14ac:dyDescent="0.25">
      <c r="B230" s="28"/>
      <c r="D230" s="28"/>
      <c r="E230" s="28"/>
      <c r="F230" s="28"/>
    </row>
    <row r="231" spans="2:6" x14ac:dyDescent="0.25">
      <c r="B231" s="28"/>
      <c r="D231" s="28"/>
      <c r="E231" s="28"/>
      <c r="F231" s="28"/>
    </row>
    <row r="232" spans="2:6" x14ac:dyDescent="0.25">
      <c r="B232" s="28"/>
      <c r="D232" s="28"/>
      <c r="E232" s="28"/>
      <c r="F232" s="28"/>
    </row>
    <row r="233" spans="2:6" x14ac:dyDescent="0.25">
      <c r="B233" s="28"/>
      <c r="D233" s="28"/>
      <c r="E233" s="28"/>
      <c r="F233" s="28"/>
    </row>
    <row r="234" spans="2:6" x14ac:dyDescent="0.25">
      <c r="B234" s="28"/>
      <c r="D234" s="28"/>
      <c r="E234" s="28"/>
      <c r="F234" s="28"/>
    </row>
    <row r="235" spans="2:6" x14ac:dyDescent="0.25">
      <c r="B235" s="28"/>
      <c r="D235" s="28"/>
      <c r="E235" s="28"/>
      <c r="F235" s="28"/>
    </row>
    <row r="236" spans="2:6" x14ac:dyDescent="0.25">
      <c r="B236" s="28"/>
      <c r="D236" s="28"/>
      <c r="E236" s="28"/>
      <c r="F236" s="28"/>
    </row>
    <row r="237" spans="2:6" x14ac:dyDescent="0.25">
      <c r="B237" s="28"/>
      <c r="D237" s="28"/>
      <c r="E237" s="28"/>
      <c r="F237" s="28"/>
    </row>
    <row r="238" spans="2:6" x14ac:dyDescent="0.25">
      <c r="B238" s="28"/>
      <c r="D238" s="28"/>
      <c r="E238" s="28"/>
      <c r="F238" s="28"/>
    </row>
    <row r="239" spans="2:6" x14ac:dyDescent="0.25">
      <c r="B239" s="28"/>
      <c r="D239" s="28"/>
      <c r="E239" s="28"/>
      <c r="F239" s="28"/>
    </row>
    <row r="240" spans="2:6" x14ac:dyDescent="0.25">
      <c r="B240" s="28"/>
      <c r="D240" s="28"/>
      <c r="E240" s="28"/>
      <c r="F240" s="28"/>
    </row>
    <row r="241" spans="2:6" x14ac:dyDescent="0.25">
      <c r="B241" s="28"/>
      <c r="D241" s="28"/>
      <c r="E241" s="28"/>
      <c r="F241" s="28"/>
    </row>
    <row r="242" spans="2:6" x14ac:dyDescent="0.25">
      <c r="B242" s="28"/>
      <c r="D242" s="28"/>
      <c r="E242" s="28"/>
      <c r="F242" s="28"/>
    </row>
    <row r="243" spans="2:6" x14ac:dyDescent="0.25">
      <c r="B243" s="28"/>
      <c r="D243" s="28"/>
      <c r="E243" s="28"/>
      <c r="F243" s="28"/>
    </row>
    <row r="244" spans="2:6" x14ac:dyDescent="0.25">
      <c r="B244" s="28"/>
      <c r="D244" s="28"/>
      <c r="E244" s="28"/>
      <c r="F244" s="28"/>
    </row>
    <row r="245" spans="2:6" x14ac:dyDescent="0.25">
      <c r="B245" s="28"/>
      <c r="D245" s="28"/>
      <c r="E245" s="28"/>
      <c r="F245" s="28"/>
    </row>
    <row r="246" spans="2:6" x14ac:dyDescent="0.25">
      <c r="B246" s="28"/>
      <c r="D246" s="28"/>
      <c r="E246" s="28"/>
      <c r="F246" s="28"/>
    </row>
    <row r="247" spans="2:6" x14ac:dyDescent="0.25">
      <c r="B247" s="28"/>
      <c r="D247" s="28"/>
      <c r="E247" s="28"/>
      <c r="F247" s="28"/>
    </row>
    <row r="248" spans="2:6" x14ac:dyDescent="0.25">
      <c r="B248" s="28"/>
      <c r="D248" s="28"/>
      <c r="E248" s="28"/>
      <c r="F248" s="28"/>
    </row>
    <row r="249" spans="2:6" x14ac:dyDescent="0.25">
      <c r="B249" s="28"/>
      <c r="D249" s="28"/>
      <c r="E249" s="28"/>
      <c r="F249" s="28"/>
    </row>
    <row r="250" spans="2:6" x14ac:dyDescent="0.25">
      <c r="B250" s="28"/>
      <c r="D250" s="28"/>
      <c r="E250" s="28"/>
      <c r="F250" s="28"/>
    </row>
    <row r="251" spans="2:6" x14ac:dyDescent="0.25">
      <c r="B251" s="28"/>
      <c r="D251" s="28"/>
      <c r="E251" s="28"/>
      <c r="F251" s="28"/>
    </row>
    <row r="252" spans="2:6" x14ac:dyDescent="0.25">
      <c r="B252" s="28"/>
      <c r="D252" s="28"/>
      <c r="E252" s="28"/>
      <c r="F252" s="28"/>
    </row>
    <row r="253" spans="2:6" x14ac:dyDescent="0.25">
      <c r="B253" s="28"/>
      <c r="D253" s="28"/>
      <c r="E253" s="28"/>
      <c r="F253" s="28"/>
    </row>
    <row r="254" spans="2:6" x14ac:dyDescent="0.25">
      <c r="B254" s="28"/>
      <c r="D254" s="28"/>
      <c r="E254" s="28"/>
      <c r="F254" s="28"/>
    </row>
    <row r="255" spans="2:6" x14ac:dyDescent="0.25">
      <c r="B255" s="28"/>
      <c r="D255" s="28"/>
      <c r="E255" s="28"/>
      <c r="F255" s="28"/>
    </row>
    <row r="256" spans="2:6" x14ac:dyDescent="0.25">
      <c r="B256" s="28"/>
      <c r="D256" s="28"/>
      <c r="E256" s="28"/>
      <c r="F256" s="28"/>
    </row>
    <row r="257" spans="2:6" x14ac:dyDescent="0.25">
      <c r="B257" s="28"/>
      <c r="D257" s="28"/>
      <c r="E257" s="28"/>
      <c r="F257" s="28"/>
    </row>
    <row r="258" spans="2:6" x14ac:dyDescent="0.25">
      <c r="B258" s="28"/>
      <c r="D258" s="28"/>
      <c r="E258" s="28"/>
      <c r="F258" s="28"/>
    </row>
    <row r="259" spans="2:6" x14ac:dyDescent="0.25">
      <c r="B259" s="28"/>
      <c r="D259" s="28"/>
      <c r="E259" s="28"/>
      <c r="F259" s="28"/>
    </row>
    <row r="260" spans="2:6" x14ac:dyDescent="0.25">
      <c r="B260" s="28"/>
      <c r="D260" s="28"/>
      <c r="E260" s="28"/>
      <c r="F260" s="28"/>
    </row>
    <row r="261" spans="2:6" x14ac:dyDescent="0.25">
      <c r="B261" s="28"/>
      <c r="D261" s="28"/>
      <c r="E261" s="28"/>
      <c r="F261" s="28"/>
    </row>
    <row r="262" spans="2:6" x14ac:dyDescent="0.25">
      <c r="B262" s="28"/>
      <c r="D262" s="28"/>
      <c r="E262" s="28"/>
      <c r="F262" s="28"/>
    </row>
    <row r="263" spans="2:6" x14ac:dyDescent="0.25">
      <c r="B263" s="28"/>
      <c r="D263" s="28"/>
      <c r="E263" s="28"/>
      <c r="F263" s="28"/>
    </row>
    <row r="264" spans="2:6" x14ac:dyDescent="0.25">
      <c r="B264" s="28"/>
      <c r="D264" s="28"/>
      <c r="E264" s="28"/>
      <c r="F264" s="28"/>
    </row>
    <row r="265" spans="2:6" x14ac:dyDescent="0.25">
      <c r="B265" s="28"/>
      <c r="D265" s="28"/>
      <c r="E265" s="28"/>
      <c r="F265" s="28"/>
    </row>
    <row r="266" spans="2:6" x14ac:dyDescent="0.25">
      <c r="B266" s="28"/>
      <c r="D266" s="28"/>
      <c r="E266" s="28"/>
      <c r="F266" s="28"/>
    </row>
    <row r="267" spans="2:6" x14ac:dyDescent="0.25">
      <c r="B267" s="28"/>
      <c r="D267" s="28"/>
      <c r="E267" s="28"/>
      <c r="F267" s="28"/>
    </row>
    <row r="268" spans="2:6" x14ac:dyDescent="0.25">
      <c r="B268" s="28"/>
      <c r="D268" s="28"/>
      <c r="E268" s="28"/>
      <c r="F268" s="28"/>
    </row>
    <row r="269" spans="2:6" x14ac:dyDescent="0.25">
      <c r="B269" s="28"/>
      <c r="F269" s="28"/>
    </row>
    <row r="270" spans="2:6" x14ac:dyDescent="0.25">
      <c r="B270" s="28"/>
      <c r="F270" s="28"/>
    </row>
    <row r="271" spans="2:6" x14ac:dyDescent="0.25">
      <c r="B271" s="28"/>
      <c r="F271" s="28"/>
    </row>
    <row r="272" spans="2:6" x14ac:dyDescent="0.25">
      <c r="B272" s="28"/>
      <c r="F272" s="28"/>
    </row>
    <row r="273" spans="2:6" x14ac:dyDescent="0.25">
      <c r="B273" s="28"/>
      <c r="F273" s="28"/>
    </row>
    <row r="274" spans="2:6" x14ac:dyDescent="0.25">
      <c r="B274" s="28"/>
      <c r="F274" s="28"/>
    </row>
    <row r="275" spans="2:6" x14ac:dyDescent="0.25">
      <c r="B275" s="28"/>
      <c r="F275" s="28"/>
    </row>
    <row r="276" spans="2:6" x14ac:dyDescent="0.25">
      <c r="B276" s="28"/>
      <c r="F276" s="28"/>
    </row>
    <row r="277" spans="2:6" x14ac:dyDescent="0.25">
      <c r="B277" s="28"/>
      <c r="F277" s="28"/>
    </row>
    <row r="278" spans="2:6" x14ac:dyDescent="0.25">
      <c r="B278" s="28"/>
      <c r="F278" s="28"/>
    </row>
    <row r="279" spans="2:6" x14ac:dyDescent="0.25">
      <c r="B279" s="28"/>
      <c r="F279" s="28"/>
    </row>
    <row r="280" spans="2:6" x14ac:dyDescent="0.25">
      <c r="B280" s="28"/>
      <c r="F280" s="28"/>
    </row>
    <row r="281" spans="2:6" x14ac:dyDescent="0.25">
      <c r="B281" s="28"/>
      <c r="F281" s="28"/>
    </row>
    <row r="282" spans="2:6" x14ac:dyDescent="0.25">
      <c r="B282" s="28"/>
      <c r="F282" s="28"/>
    </row>
    <row r="283" spans="2:6" x14ac:dyDescent="0.25">
      <c r="B283" s="28"/>
      <c r="F283" s="28"/>
    </row>
    <row r="284" spans="2:6" x14ac:dyDescent="0.25">
      <c r="B284" s="28"/>
      <c r="F284" s="28"/>
    </row>
    <row r="285" spans="2:6" x14ac:dyDescent="0.25">
      <c r="B285" s="28"/>
      <c r="F285" s="28"/>
    </row>
    <row r="286" spans="2:6" x14ac:dyDescent="0.25">
      <c r="B286" s="28"/>
      <c r="F286" s="28"/>
    </row>
    <row r="287" spans="2:6" x14ac:dyDescent="0.25">
      <c r="B287" s="28"/>
      <c r="F287" s="28"/>
    </row>
    <row r="288" spans="2:6" x14ac:dyDescent="0.25">
      <c r="B288" s="28"/>
      <c r="F288" s="28"/>
    </row>
    <row r="289" spans="2:6" x14ac:dyDescent="0.25">
      <c r="B289" s="28"/>
      <c r="F289" s="28"/>
    </row>
    <row r="290" spans="2:6" x14ac:dyDescent="0.25">
      <c r="B290" s="28"/>
      <c r="F290" s="28"/>
    </row>
    <row r="291" spans="2:6" x14ac:dyDescent="0.25">
      <c r="B291" s="28"/>
      <c r="F291" s="28"/>
    </row>
    <row r="292" spans="2:6" x14ac:dyDescent="0.25">
      <c r="B292" s="28"/>
      <c r="F292" s="28"/>
    </row>
    <row r="293" spans="2:6" x14ac:dyDescent="0.25">
      <c r="B293" s="28"/>
      <c r="F293" s="28"/>
    </row>
    <row r="294" spans="2:6" x14ac:dyDescent="0.25">
      <c r="B294" s="28"/>
      <c r="F294" s="28"/>
    </row>
    <row r="295" spans="2:6" x14ac:dyDescent="0.25">
      <c r="B295" s="28"/>
      <c r="F295" s="28"/>
    </row>
    <row r="296" spans="2:6" x14ac:dyDescent="0.25">
      <c r="B296" s="28"/>
      <c r="F296" s="28"/>
    </row>
    <row r="297" spans="2:6" x14ac:dyDescent="0.25">
      <c r="B297" s="28"/>
      <c r="F297" s="28"/>
    </row>
    <row r="298" spans="2:6" x14ac:dyDescent="0.25">
      <c r="B298" s="28"/>
      <c r="F298" s="28"/>
    </row>
    <row r="299" spans="2:6" x14ac:dyDescent="0.25">
      <c r="B299" s="28"/>
      <c r="F299" s="28"/>
    </row>
    <row r="300" spans="2:6" x14ac:dyDescent="0.25">
      <c r="B300" s="28"/>
      <c r="F300" s="28"/>
    </row>
    <row r="301" spans="2:6" x14ac:dyDescent="0.25">
      <c r="B301" s="28"/>
      <c r="F301" s="28"/>
    </row>
    <row r="302" spans="2:6" x14ac:dyDescent="0.25">
      <c r="B302" s="28"/>
      <c r="F302" s="28"/>
    </row>
    <row r="303" spans="2:6" x14ac:dyDescent="0.25">
      <c r="B303" s="28"/>
      <c r="F303" s="28"/>
    </row>
    <row r="304" spans="2:6" x14ac:dyDescent="0.25">
      <c r="B304" s="28"/>
      <c r="F304" s="28"/>
    </row>
    <row r="305" spans="2:6" x14ac:dyDescent="0.25">
      <c r="B305" s="28"/>
      <c r="F305" s="28"/>
    </row>
    <row r="306" spans="2:6" x14ac:dyDescent="0.25">
      <c r="B306" s="28"/>
      <c r="F306" s="28"/>
    </row>
    <row r="307" spans="2:6" x14ac:dyDescent="0.25">
      <c r="B307" s="28"/>
      <c r="F307" s="28"/>
    </row>
    <row r="308" spans="2:6" x14ac:dyDescent="0.25">
      <c r="B308" s="28"/>
      <c r="F308" s="28"/>
    </row>
    <row r="309" spans="2:6" x14ac:dyDescent="0.25">
      <c r="B309" s="28"/>
      <c r="F309" s="28"/>
    </row>
    <row r="310" spans="2:6" x14ac:dyDescent="0.25">
      <c r="B310" s="28"/>
      <c r="F310" s="28"/>
    </row>
    <row r="311" spans="2:6" x14ac:dyDescent="0.25">
      <c r="B311" s="28"/>
      <c r="F311" s="28"/>
    </row>
    <row r="312" spans="2:6" x14ac:dyDescent="0.25">
      <c r="B312" s="28"/>
      <c r="F312" s="28"/>
    </row>
    <row r="313" spans="2:6" x14ac:dyDescent="0.25">
      <c r="B313" s="28"/>
      <c r="F313" s="28"/>
    </row>
    <row r="314" spans="2:6" x14ac:dyDescent="0.25">
      <c r="B314" s="28"/>
      <c r="F314" s="28"/>
    </row>
    <row r="315" spans="2:6" x14ac:dyDescent="0.25">
      <c r="B315" s="28"/>
      <c r="F315" s="28"/>
    </row>
    <row r="316" spans="2:6" x14ac:dyDescent="0.25">
      <c r="B316" s="28"/>
      <c r="F316" s="28"/>
    </row>
    <row r="317" spans="2:6" x14ac:dyDescent="0.25">
      <c r="B317" s="28"/>
      <c r="F317" s="28"/>
    </row>
    <row r="318" spans="2:6" x14ac:dyDescent="0.25">
      <c r="B318" s="28"/>
      <c r="F318" s="28"/>
    </row>
    <row r="319" spans="2:6" x14ac:dyDescent="0.25">
      <c r="B319" s="28"/>
      <c r="F319" s="28"/>
    </row>
    <row r="320" spans="2:6" x14ac:dyDescent="0.25">
      <c r="B320" s="28"/>
      <c r="F320" s="28"/>
    </row>
    <row r="321" spans="2:6" x14ac:dyDescent="0.25">
      <c r="B321" s="28"/>
      <c r="F321" s="28"/>
    </row>
    <row r="322" spans="2:6" x14ac:dyDescent="0.25">
      <c r="B322" s="28"/>
      <c r="F322" s="28"/>
    </row>
    <row r="323" spans="2:6" x14ac:dyDescent="0.25">
      <c r="B323" s="28"/>
      <c r="F323" s="28"/>
    </row>
    <row r="324" spans="2:6" x14ac:dyDescent="0.25">
      <c r="B324" s="28"/>
      <c r="F324" s="28"/>
    </row>
    <row r="325" spans="2:6" x14ac:dyDescent="0.25">
      <c r="B325" s="28"/>
      <c r="F325" s="28"/>
    </row>
    <row r="326" spans="2:6" x14ac:dyDescent="0.25">
      <c r="B326" s="28"/>
      <c r="F326" s="28"/>
    </row>
    <row r="327" spans="2:6" x14ac:dyDescent="0.25">
      <c r="B327" s="28"/>
      <c r="F327" s="28"/>
    </row>
    <row r="328" spans="2:6" x14ac:dyDescent="0.25">
      <c r="B328" s="28"/>
      <c r="F328" s="28"/>
    </row>
    <row r="329" spans="2:6" x14ac:dyDescent="0.25">
      <c r="B329" s="28"/>
      <c r="F329" s="28"/>
    </row>
    <row r="330" spans="2:6" x14ac:dyDescent="0.25">
      <c r="B330" s="28"/>
      <c r="F330" s="28"/>
    </row>
    <row r="331" spans="2:6" x14ac:dyDescent="0.25">
      <c r="B331" s="28"/>
      <c r="F331" s="28"/>
    </row>
    <row r="332" spans="2:6" x14ac:dyDescent="0.25">
      <c r="B332" s="28"/>
      <c r="F332" s="28"/>
    </row>
    <row r="333" spans="2:6" x14ac:dyDescent="0.25">
      <c r="B333" s="28"/>
      <c r="F333" s="28"/>
    </row>
    <row r="334" spans="2:6" x14ac:dyDescent="0.25">
      <c r="B334" s="28"/>
      <c r="F334" s="28"/>
    </row>
    <row r="335" spans="2:6" x14ac:dyDescent="0.25">
      <c r="B335" s="28"/>
      <c r="F335" s="28"/>
    </row>
    <row r="336" spans="2:6" x14ac:dyDescent="0.25">
      <c r="B336" s="28"/>
      <c r="F336" s="28"/>
    </row>
    <row r="337" spans="2:6" x14ac:dyDescent="0.25">
      <c r="B337" s="28"/>
      <c r="F337" s="28"/>
    </row>
    <row r="338" spans="2:6" x14ac:dyDescent="0.25">
      <c r="B338" s="28"/>
      <c r="F338" s="28"/>
    </row>
    <row r="339" spans="2:6" x14ac:dyDescent="0.25">
      <c r="B339" s="28"/>
      <c r="F339" s="28"/>
    </row>
    <row r="340" spans="2:6" x14ac:dyDescent="0.25">
      <c r="B340" s="28"/>
      <c r="F340" s="28"/>
    </row>
    <row r="341" spans="2:6" x14ac:dyDescent="0.25">
      <c r="B341" s="28"/>
      <c r="F341" s="28"/>
    </row>
    <row r="342" spans="2:6" x14ac:dyDescent="0.25">
      <c r="B342" s="28"/>
      <c r="F342" s="28"/>
    </row>
    <row r="343" spans="2:6" x14ac:dyDescent="0.25">
      <c r="B343" s="28"/>
      <c r="F343" s="28"/>
    </row>
    <row r="344" spans="2:6" x14ac:dyDescent="0.25">
      <c r="B344" s="28"/>
      <c r="F344" s="28"/>
    </row>
    <row r="345" spans="2:6" x14ac:dyDescent="0.25">
      <c r="B345" s="28"/>
      <c r="F345" s="28"/>
    </row>
    <row r="346" spans="2:6" x14ac:dyDescent="0.25">
      <c r="B346" s="28"/>
      <c r="F346" s="28"/>
    </row>
    <row r="347" spans="2:6" x14ac:dyDescent="0.25">
      <c r="B347" s="28"/>
      <c r="F347" s="28"/>
    </row>
    <row r="348" spans="2:6" x14ac:dyDescent="0.25">
      <c r="B348" s="28"/>
      <c r="F348" s="28"/>
    </row>
    <row r="349" spans="2:6" x14ac:dyDescent="0.25">
      <c r="B349" s="28"/>
      <c r="F349" s="28"/>
    </row>
    <row r="350" spans="2:6" x14ac:dyDescent="0.25">
      <c r="B350" s="28"/>
      <c r="F350" s="28"/>
    </row>
    <row r="351" spans="2:6" x14ac:dyDescent="0.25">
      <c r="B351" s="28"/>
      <c r="F351" s="28"/>
    </row>
    <row r="352" spans="2:6" x14ac:dyDescent="0.25">
      <c r="B352" s="28"/>
      <c r="F352" s="28"/>
    </row>
    <row r="353" spans="2:6" x14ac:dyDescent="0.25">
      <c r="B353" s="28"/>
      <c r="F353" s="28"/>
    </row>
    <row r="354" spans="2:6" x14ac:dyDescent="0.25">
      <c r="B354" s="28"/>
      <c r="F354" s="28"/>
    </row>
    <row r="355" spans="2:6" x14ac:dyDescent="0.25">
      <c r="B355" s="28"/>
      <c r="F355" s="28"/>
    </row>
    <row r="356" spans="2:6" x14ac:dyDescent="0.25">
      <c r="B356" s="28"/>
      <c r="F356" s="28"/>
    </row>
    <row r="357" spans="2:6" x14ac:dyDescent="0.25">
      <c r="B357" s="28"/>
      <c r="F357" s="28"/>
    </row>
    <row r="358" spans="2:6" x14ac:dyDescent="0.25">
      <c r="B358" s="28"/>
      <c r="F358" s="28"/>
    </row>
    <row r="359" spans="2:6" x14ac:dyDescent="0.25">
      <c r="B359" s="28"/>
      <c r="F359" s="28"/>
    </row>
    <row r="360" spans="2:6" x14ac:dyDescent="0.25">
      <c r="B360" s="28"/>
      <c r="F360" s="28"/>
    </row>
    <row r="361" spans="2:6" x14ac:dyDescent="0.25">
      <c r="B361" s="28"/>
      <c r="F361" s="28"/>
    </row>
    <row r="362" spans="2:6" x14ac:dyDescent="0.25">
      <c r="B362" s="28"/>
      <c r="F362" s="28"/>
    </row>
    <row r="363" spans="2:6" x14ac:dyDescent="0.25">
      <c r="B363" s="28"/>
      <c r="F363" s="28"/>
    </row>
    <row r="364" spans="2:6" x14ac:dyDescent="0.25">
      <c r="B364" s="28"/>
      <c r="F364" s="28"/>
    </row>
    <row r="365" spans="2:6" x14ac:dyDescent="0.25">
      <c r="B365" s="28"/>
      <c r="F365" s="28"/>
    </row>
    <row r="366" spans="2:6" x14ac:dyDescent="0.25">
      <c r="B366" s="28"/>
      <c r="F366" s="28"/>
    </row>
    <row r="367" spans="2:6" x14ac:dyDescent="0.25">
      <c r="B367" s="28"/>
      <c r="F367" s="28"/>
    </row>
    <row r="368" spans="2:6" x14ac:dyDescent="0.25">
      <c r="B368" s="28"/>
      <c r="F368" s="28"/>
    </row>
    <row r="369" spans="2:6" x14ac:dyDescent="0.25">
      <c r="B369" s="28"/>
      <c r="F369" s="28"/>
    </row>
    <row r="370" spans="2:6" x14ac:dyDescent="0.25">
      <c r="B370" s="28"/>
      <c r="F370" s="28"/>
    </row>
    <row r="371" spans="2:6" x14ac:dyDescent="0.25">
      <c r="B371" s="28"/>
      <c r="F371" s="28"/>
    </row>
    <row r="372" spans="2:6" x14ac:dyDescent="0.25">
      <c r="B372" s="28"/>
      <c r="F372" s="28"/>
    </row>
    <row r="373" spans="2:6" x14ac:dyDescent="0.25">
      <c r="B373" s="28"/>
      <c r="F373" s="28"/>
    </row>
    <row r="374" spans="2:6" x14ac:dyDescent="0.25">
      <c r="B374" s="28"/>
      <c r="F374" s="28"/>
    </row>
    <row r="375" spans="2:6" x14ac:dyDescent="0.25">
      <c r="B375" s="28"/>
      <c r="F375" s="28"/>
    </row>
    <row r="376" spans="2:6" x14ac:dyDescent="0.25">
      <c r="B376" s="28"/>
      <c r="F376" s="28"/>
    </row>
    <row r="377" spans="2:6" x14ac:dyDescent="0.25">
      <c r="B377" s="28"/>
      <c r="F377" s="28"/>
    </row>
    <row r="378" spans="2:6" x14ac:dyDescent="0.25">
      <c r="B378" s="28"/>
      <c r="F378" s="28"/>
    </row>
    <row r="379" spans="2:6" x14ac:dyDescent="0.25">
      <c r="B379" s="28"/>
      <c r="F379" s="28"/>
    </row>
    <row r="380" spans="2:6" x14ac:dyDescent="0.25">
      <c r="B380" s="28"/>
      <c r="F380" s="28"/>
    </row>
    <row r="381" spans="2:6" x14ac:dyDescent="0.25">
      <c r="B381" s="28"/>
      <c r="F381" s="28"/>
    </row>
    <row r="382" spans="2:6" x14ac:dyDescent="0.25">
      <c r="B382" s="28"/>
      <c r="F382" s="28"/>
    </row>
    <row r="383" spans="2:6" x14ac:dyDescent="0.25">
      <c r="B383" s="28"/>
      <c r="F383" s="28"/>
    </row>
    <row r="384" spans="2:6" x14ac:dyDescent="0.25">
      <c r="B384" s="28"/>
      <c r="F384" s="28"/>
    </row>
    <row r="385" spans="2:6" x14ac:dyDescent="0.25">
      <c r="B385" s="28"/>
      <c r="F385" s="28"/>
    </row>
    <row r="386" spans="2:6" x14ac:dyDescent="0.25">
      <c r="B386" s="28"/>
      <c r="F386" s="28"/>
    </row>
    <row r="387" spans="2:6" x14ac:dyDescent="0.25">
      <c r="B387" s="28"/>
      <c r="F387" s="28"/>
    </row>
    <row r="388" spans="2:6" x14ac:dyDescent="0.25">
      <c r="B388" s="28"/>
      <c r="F388" s="28"/>
    </row>
    <row r="389" spans="2:6" x14ac:dyDescent="0.25">
      <c r="B389" s="28"/>
      <c r="F389" s="28"/>
    </row>
    <row r="390" spans="2:6" x14ac:dyDescent="0.25">
      <c r="B390" s="28"/>
      <c r="F390" s="28"/>
    </row>
    <row r="391" spans="2:6" x14ac:dyDescent="0.25">
      <c r="B391" s="28"/>
      <c r="F391" s="28"/>
    </row>
    <row r="392" spans="2:6" x14ac:dyDescent="0.25">
      <c r="B392" s="28"/>
      <c r="F392" s="28"/>
    </row>
    <row r="393" spans="2:6" x14ac:dyDescent="0.25">
      <c r="B393" s="28"/>
      <c r="F393" s="28"/>
    </row>
    <row r="394" spans="2:6" x14ac:dyDescent="0.25">
      <c r="B394" s="28"/>
      <c r="F394" s="28"/>
    </row>
    <row r="395" spans="2:6" x14ac:dyDescent="0.25">
      <c r="B395" s="28"/>
      <c r="F395" s="28"/>
    </row>
    <row r="396" spans="2:6" x14ac:dyDescent="0.25">
      <c r="B396" s="28"/>
      <c r="F396" s="28"/>
    </row>
    <row r="397" spans="2:6" x14ac:dyDescent="0.25">
      <c r="B397" s="28"/>
      <c r="F397" s="28"/>
    </row>
    <row r="398" spans="2:6" x14ac:dyDescent="0.25">
      <c r="B398" s="28"/>
      <c r="F398" s="28"/>
    </row>
    <row r="399" spans="2:6" x14ac:dyDescent="0.25">
      <c r="B399" s="28"/>
      <c r="F399" s="28"/>
    </row>
    <row r="400" spans="2:6" x14ac:dyDescent="0.25">
      <c r="B400" s="28"/>
      <c r="F400" s="28"/>
    </row>
    <row r="401" spans="2:6" x14ac:dyDescent="0.25">
      <c r="B401" s="28"/>
      <c r="F401" s="28"/>
    </row>
    <row r="402" spans="2:6" x14ac:dyDescent="0.25">
      <c r="B402" s="28"/>
      <c r="F402" s="28"/>
    </row>
    <row r="403" spans="2:6" x14ac:dyDescent="0.25">
      <c r="B403" s="28"/>
      <c r="F403" s="28"/>
    </row>
    <row r="404" spans="2:6" x14ac:dyDescent="0.25">
      <c r="B404" s="28"/>
      <c r="F404" s="28"/>
    </row>
    <row r="405" spans="2:6" x14ac:dyDescent="0.25">
      <c r="B405" s="28"/>
      <c r="F405" s="28"/>
    </row>
    <row r="406" spans="2:6" x14ac:dyDescent="0.25">
      <c r="B406" s="28"/>
      <c r="F406" s="28"/>
    </row>
    <row r="407" spans="2:6" x14ac:dyDescent="0.25">
      <c r="B407" s="28"/>
      <c r="F407" s="28"/>
    </row>
    <row r="408" spans="2:6" x14ac:dyDescent="0.25">
      <c r="B408" s="28"/>
      <c r="F408" s="28"/>
    </row>
    <row r="409" spans="2:6" x14ac:dyDescent="0.25">
      <c r="B409" s="28"/>
      <c r="F409" s="28"/>
    </row>
    <row r="410" spans="2:6" x14ac:dyDescent="0.25">
      <c r="B410" s="28"/>
      <c r="F410" s="28"/>
    </row>
    <row r="411" spans="2:6" x14ac:dyDescent="0.25">
      <c r="B411" s="28"/>
      <c r="F411" s="28"/>
    </row>
    <row r="412" spans="2:6" x14ac:dyDescent="0.25">
      <c r="B412" s="28"/>
      <c r="F412" s="28"/>
    </row>
    <row r="413" spans="2:6" x14ac:dyDescent="0.25">
      <c r="B413" s="28"/>
      <c r="F413" s="28"/>
    </row>
    <row r="414" spans="2:6" x14ac:dyDescent="0.25">
      <c r="B414" s="28"/>
      <c r="F414" s="28"/>
    </row>
    <row r="415" spans="2:6" x14ac:dyDescent="0.25">
      <c r="B415" s="28"/>
      <c r="F415" s="28"/>
    </row>
    <row r="416" spans="2:6" x14ac:dyDescent="0.25">
      <c r="B416" s="28"/>
      <c r="F416" s="28"/>
    </row>
    <row r="417" spans="2:6" x14ac:dyDescent="0.25">
      <c r="B417" s="28"/>
      <c r="F417" s="28"/>
    </row>
    <row r="418" spans="2:6" x14ac:dyDescent="0.25">
      <c r="B418" s="28"/>
      <c r="F418" s="28"/>
    </row>
    <row r="419" spans="2:6" x14ac:dyDescent="0.25">
      <c r="B419" s="28"/>
      <c r="F419" s="28"/>
    </row>
    <row r="420" spans="2:6" x14ac:dyDescent="0.25">
      <c r="B420" s="28"/>
      <c r="F420" s="28"/>
    </row>
    <row r="421" spans="2:6" x14ac:dyDescent="0.25">
      <c r="B421" s="28"/>
      <c r="F421" s="28"/>
    </row>
    <row r="422" spans="2:6" x14ac:dyDescent="0.25">
      <c r="B422" s="28"/>
      <c r="F422" s="28"/>
    </row>
    <row r="423" spans="2:6" x14ac:dyDescent="0.25">
      <c r="B423" s="28"/>
      <c r="F423" s="28"/>
    </row>
    <row r="424" spans="2:6" x14ac:dyDescent="0.25">
      <c r="B424" s="28"/>
      <c r="F424" s="28"/>
    </row>
    <row r="425" spans="2:6" x14ac:dyDescent="0.25">
      <c r="B425" s="28"/>
      <c r="F425" s="28"/>
    </row>
    <row r="426" spans="2:6" x14ac:dyDescent="0.25">
      <c r="B426" s="28"/>
      <c r="F426" s="28"/>
    </row>
    <row r="427" spans="2:6" x14ac:dyDescent="0.25">
      <c r="B427" s="28"/>
      <c r="F427" s="28"/>
    </row>
    <row r="428" spans="2:6" x14ac:dyDescent="0.25">
      <c r="B428" s="28"/>
      <c r="F428" s="28"/>
    </row>
    <row r="429" spans="2:6" x14ac:dyDescent="0.25">
      <c r="B429" s="28"/>
      <c r="F429" s="28"/>
    </row>
    <row r="430" spans="2:6" x14ac:dyDescent="0.25">
      <c r="B430" s="28"/>
      <c r="F430" s="28"/>
    </row>
    <row r="431" spans="2:6" x14ac:dyDescent="0.25">
      <c r="B431" s="28"/>
      <c r="F431" s="28"/>
    </row>
    <row r="432" spans="2:6" x14ac:dyDescent="0.25">
      <c r="B432" s="28"/>
      <c r="F432" s="28"/>
    </row>
    <row r="433" spans="2:6" x14ac:dyDescent="0.25">
      <c r="B433" s="28"/>
      <c r="F433" s="28"/>
    </row>
    <row r="434" spans="2:6" x14ac:dyDescent="0.25">
      <c r="B434" s="28"/>
      <c r="F434" s="28"/>
    </row>
    <row r="435" spans="2:6" x14ac:dyDescent="0.25">
      <c r="B435" s="28"/>
      <c r="F435" s="28"/>
    </row>
    <row r="436" spans="2:6" x14ac:dyDescent="0.25">
      <c r="B436" s="28"/>
      <c r="F436" s="28"/>
    </row>
    <row r="437" spans="2:6" x14ac:dyDescent="0.25">
      <c r="B437" s="28"/>
      <c r="F437" s="28"/>
    </row>
    <row r="438" spans="2:6" x14ac:dyDescent="0.25">
      <c r="B438" s="28"/>
      <c r="F438" s="28"/>
    </row>
    <row r="439" spans="2:6" x14ac:dyDescent="0.25">
      <c r="B439" s="28"/>
      <c r="F439" s="28"/>
    </row>
    <row r="440" spans="2:6" x14ac:dyDescent="0.25">
      <c r="B440" s="28"/>
      <c r="F440" s="28"/>
    </row>
    <row r="441" spans="2:6" x14ac:dyDescent="0.25">
      <c r="B441" s="28"/>
      <c r="F441" s="28"/>
    </row>
    <row r="442" spans="2:6" x14ac:dyDescent="0.25">
      <c r="B442" s="28"/>
      <c r="F442" s="28"/>
    </row>
    <row r="443" spans="2:6" x14ac:dyDescent="0.25">
      <c r="B443" s="28"/>
      <c r="F443" s="28"/>
    </row>
    <row r="444" spans="2:6" x14ac:dyDescent="0.25">
      <c r="B444" s="28"/>
      <c r="F444" s="28"/>
    </row>
    <row r="445" spans="2:6" x14ac:dyDescent="0.25">
      <c r="B445" s="28"/>
      <c r="F445" s="28"/>
    </row>
    <row r="446" spans="2:6" x14ac:dyDescent="0.25">
      <c r="B446" s="28"/>
      <c r="F446" s="28"/>
    </row>
    <row r="447" spans="2:6" x14ac:dyDescent="0.25">
      <c r="B447" s="28"/>
      <c r="F447" s="28"/>
    </row>
    <row r="448" spans="2:6" x14ac:dyDescent="0.25">
      <c r="B448" s="28"/>
      <c r="F448" s="28"/>
    </row>
    <row r="449" spans="2:6" x14ac:dyDescent="0.25">
      <c r="B449" s="28"/>
      <c r="F449" s="28"/>
    </row>
    <row r="450" spans="2:6" x14ac:dyDescent="0.25">
      <c r="B450" s="28"/>
      <c r="F450" s="28"/>
    </row>
    <row r="451" spans="2:6" x14ac:dyDescent="0.25">
      <c r="B451" s="28"/>
      <c r="F451" s="28"/>
    </row>
    <row r="452" spans="2:6" x14ac:dyDescent="0.25">
      <c r="B452" s="28"/>
      <c r="F452" s="28"/>
    </row>
    <row r="453" spans="2:6" x14ac:dyDescent="0.25">
      <c r="B453" s="28"/>
      <c r="F453" s="28"/>
    </row>
    <row r="454" spans="2:6" x14ac:dyDescent="0.25">
      <c r="B454" s="28"/>
      <c r="F454" s="28"/>
    </row>
    <row r="455" spans="2:6" x14ac:dyDescent="0.25">
      <c r="B455" s="28"/>
      <c r="F455" s="28"/>
    </row>
    <row r="456" spans="2:6" x14ac:dyDescent="0.25">
      <c r="B456" s="28"/>
      <c r="F456" s="28"/>
    </row>
    <row r="457" spans="2:6" x14ac:dyDescent="0.25">
      <c r="B457" s="28"/>
      <c r="F457" s="28"/>
    </row>
    <row r="458" spans="2:6" x14ac:dyDescent="0.25">
      <c r="B458" s="28"/>
      <c r="F458" s="28"/>
    </row>
    <row r="459" spans="2:6" x14ac:dyDescent="0.25">
      <c r="B459" s="28"/>
      <c r="F459" s="28"/>
    </row>
    <row r="460" spans="2:6" x14ac:dyDescent="0.25">
      <c r="B460" s="28"/>
      <c r="F460" s="28"/>
    </row>
    <row r="461" spans="2:6" x14ac:dyDescent="0.25">
      <c r="B461" s="28"/>
      <c r="F461" s="28"/>
    </row>
    <row r="462" spans="2:6" x14ac:dyDescent="0.25">
      <c r="B462" s="28"/>
      <c r="F462" s="28"/>
    </row>
    <row r="463" spans="2:6" x14ac:dyDescent="0.25">
      <c r="B463" s="28"/>
      <c r="F463" s="28"/>
    </row>
    <row r="464" spans="2:6" x14ac:dyDescent="0.25">
      <c r="B464" s="28"/>
      <c r="F464" s="28"/>
    </row>
    <row r="465" spans="2:6" x14ac:dyDescent="0.25">
      <c r="B465" s="28"/>
      <c r="F465" s="28"/>
    </row>
    <row r="466" spans="2:6" x14ac:dyDescent="0.25">
      <c r="B466" s="28"/>
      <c r="F466" s="28"/>
    </row>
    <row r="467" spans="2:6" x14ac:dyDescent="0.25">
      <c r="B467" s="28"/>
      <c r="F467" s="28"/>
    </row>
    <row r="468" spans="2:6" x14ac:dyDescent="0.25">
      <c r="B468" s="28"/>
      <c r="F468" s="28"/>
    </row>
    <row r="469" spans="2:6" x14ac:dyDescent="0.25">
      <c r="B469" s="28"/>
      <c r="F469" s="28"/>
    </row>
    <row r="470" spans="2:6" x14ac:dyDescent="0.25">
      <c r="B470" s="28"/>
      <c r="F470" s="28"/>
    </row>
    <row r="471" spans="2:6" x14ac:dyDescent="0.25">
      <c r="B471" s="28"/>
      <c r="F471" s="28"/>
    </row>
    <row r="472" spans="2:6" x14ac:dyDescent="0.25">
      <c r="B472" s="28"/>
      <c r="F472" s="28"/>
    </row>
    <row r="473" spans="2:6" x14ac:dyDescent="0.25">
      <c r="B473" s="28"/>
      <c r="F473" s="28"/>
    </row>
    <row r="474" spans="2:6" x14ac:dyDescent="0.25">
      <c r="B474" s="28"/>
      <c r="F474" s="28"/>
    </row>
    <row r="475" spans="2:6" x14ac:dyDescent="0.25">
      <c r="B475" s="28"/>
      <c r="F475" s="28"/>
    </row>
    <row r="476" spans="2:6" x14ac:dyDescent="0.25">
      <c r="B476" s="28"/>
      <c r="F476" s="28"/>
    </row>
    <row r="477" spans="2:6" x14ac:dyDescent="0.25">
      <c r="B477" s="28"/>
      <c r="F477" s="28"/>
    </row>
    <row r="478" spans="2:6" x14ac:dyDescent="0.25">
      <c r="B478" s="28"/>
      <c r="F478" s="28"/>
    </row>
    <row r="479" spans="2:6" x14ac:dyDescent="0.25">
      <c r="B479" s="28"/>
      <c r="F479" s="28"/>
    </row>
    <row r="480" spans="2:6" x14ac:dyDescent="0.25">
      <c r="B480" s="28"/>
      <c r="F480" s="28"/>
    </row>
    <row r="481" spans="2:6" x14ac:dyDescent="0.25">
      <c r="B481" s="28"/>
      <c r="F481" s="28"/>
    </row>
    <row r="482" spans="2:6" x14ac:dyDescent="0.25">
      <c r="B482" s="28"/>
      <c r="F482" s="28"/>
    </row>
    <row r="483" spans="2:6" x14ac:dyDescent="0.25">
      <c r="B483" s="28"/>
      <c r="F483" s="28"/>
    </row>
    <row r="484" spans="2:6" x14ac:dyDescent="0.25">
      <c r="B484" s="28"/>
      <c r="F484" s="28"/>
    </row>
    <row r="485" spans="2:6" x14ac:dyDescent="0.25">
      <c r="B485" s="28"/>
      <c r="F485" s="28"/>
    </row>
    <row r="486" spans="2:6" x14ac:dyDescent="0.25">
      <c r="B486" s="28"/>
      <c r="F486" s="28"/>
    </row>
    <row r="487" spans="2:6" x14ac:dyDescent="0.25">
      <c r="B487" s="28"/>
      <c r="F487" s="28"/>
    </row>
    <row r="488" spans="2:6" x14ac:dyDescent="0.25">
      <c r="B488" s="28"/>
      <c r="F488" s="28"/>
    </row>
    <row r="489" spans="2:6" x14ac:dyDescent="0.25">
      <c r="B489" s="28"/>
      <c r="F489" s="28"/>
    </row>
    <row r="490" spans="2:6" x14ac:dyDescent="0.25">
      <c r="B490" s="28"/>
      <c r="F490" s="28"/>
    </row>
    <row r="491" spans="2:6" x14ac:dyDescent="0.25">
      <c r="B491" s="28"/>
      <c r="F491" s="28"/>
    </row>
    <row r="492" spans="2:6" x14ac:dyDescent="0.25">
      <c r="B492" s="28"/>
      <c r="F492" s="28"/>
    </row>
    <row r="493" spans="2:6" x14ac:dyDescent="0.25">
      <c r="B493" s="28"/>
      <c r="F493" s="28"/>
    </row>
    <row r="494" spans="2:6" x14ac:dyDescent="0.25">
      <c r="B494" s="28"/>
      <c r="F494" s="28"/>
    </row>
    <row r="495" spans="2:6" x14ac:dyDescent="0.25">
      <c r="B495" s="28"/>
      <c r="F495" s="28"/>
    </row>
    <row r="496" spans="2:6" x14ac:dyDescent="0.25">
      <c r="B496" s="28"/>
      <c r="F496" s="28"/>
    </row>
    <row r="497" spans="2:6" x14ac:dyDescent="0.25">
      <c r="B497" s="28"/>
      <c r="F497" s="28"/>
    </row>
    <row r="498" spans="2:6" x14ac:dyDescent="0.25">
      <c r="B498" s="28"/>
      <c r="F498" s="28"/>
    </row>
    <row r="499" spans="2:6" x14ac:dyDescent="0.25">
      <c r="B499" s="28"/>
      <c r="F499" s="28"/>
    </row>
    <row r="500" spans="2:6" x14ac:dyDescent="0.25">
      <c r="B500" s="28"/>
      <c r="F500" s="28"/>
    </row>
    <row r="501" spans="2:6" x14ac:dyDescent="0.25">
      <c r="B501" s="28"/>
      <c r="F501" s="28"/>
    </row>
    <row r="502" spans="2:6" x14ac:dyDescent="0.25">
      <c r="B502" s="28"/>
      <c r="F502" s="28"/>
    </row>
    <row r="503" spans="2:6" x14ac:dyDescent="0.25">
      <c r="B503" s="28"/>
      <c r="F503" s="28"/>
    </row>
    <row r="504" spans="2:6" x14ac:dyDescent="0.25">
      <c r="B504" s="28"/>
      <c r="F504" s="28"/>
    </row>
    <row r="505" spans="2:6" x14ac:dyDescent="0.25">
      <c r="B505" s="28"/>
      <c r="F505" s="28"/>
    </row>
    <row r="506" spans="2:6" x14ac:dyDescent="0.25">
      <c r="B506" s="28"/>
      <c r="F506" s="28"/>
    </row>
    <row r="507" spans="2:6" x14ac:dyDescent="0.25">
      <c r="B507" s="28"/>
      <c r="F507" s="28"/>
    </row>
    <row r="508" spans="2:6" x14ac:dyDescent="0.25">
      <c r="B508" s="28"/>
      <c r="F508" s="28"/>
    </row>
    <row r="509" spans="2:6" x14ac:dyDescent="0.25">
      <c r="B509" s="28"/>
      <c r="F509" s="28"/>
    </row>
    <row r="510" spans="2:6" x14ac:dyDescent="0.25">
      <c r="B510" s="28"/>
      <c r="F510" s="28"/>
    </row>
    <row r="511" spans="2:6" x14ac:dyDescent="0.25">
      <c r="B511" s="28"/>
      <c r="F511" s="28"/>
    </row>
    <row r="512" spans="2:6" x14ac:dyDescent="0.25">
      <c r="B512" s="28"/>
      <c r="F512" s="28"/>
    </row>
    <row r="513" spans="2:6" x14ac:dyDescent="0.25">
      <c r="B513" s="28"/>
      <c r="F513" s="28"/>
    </row>
    <row r="514" spans="2:6" x14ac:dyDescent="0.25">
      <c r="B514" s="28"/>
      <c r="F514" s="28"/>
    </row>
    <row r="515" spans="2:6" x14ac:dyDescent="0.25">
      <c r="B515" s="28"/>
      <c r="F515" s="28"/>
    </row>
    <row r="516" spans="2:6" x14ac:dyDescent="0.25">
      <c r="B516" s="28"/>
      <c r="F516" s="28"/>
    </row>
    <row r="517" spans="2:6" x14ac:dyDescent="0.25">
      <c r="B517" s="28"/>
      <c r="F517" s="28"/>
    </row>
    <row r="518" spans="2:6" x14ac:dyDescent="0.25">
      <c r="B518" s="28"/>
      <c r="F518" s="28"/>
    </row>
    <row r="519" spans="2:6" x14ac:dyDescent="0.25">
      <c r="B519" s="28"/>
      <c r="F519" s="28"/>
    </row>
    <row r="520" spans="2:6" x14ac:dyDescent="0.25">
      <c r="B520" s="28"/>
      <c r="F520" s="28"/>
    </row>
    <row r="521" spans="2:6" x14ac:dyDescent="0.25">
      <c r="B521" s="28"/>
      <c r="F521" s="28"/>
    </row>
    <row r="522" spans="2:6" x14ac:dyDescent="0.25">
      <c r="B522" s="28"/>
      <c r="F522" s="28"/>
    </row>
    <row r="523" spans="2:6" x14ac:dyDescent="0.25">
      <c r="B523" s="28"/>
      <c r="F523" s="28"/>
    </row>
    <row r="524" spans="2:6" x14ac:dyDescent="0.25">
      <c r="B524" s="28"/>
      <c r="F524" s="28"/>
    </row>
    <row r="525" spans="2:6" x14ac:dyDescent="0.25">
      <c r="B525" s="28"/>
      <c r="F525" s="28"/>
    </row>
    <row r="526" spans="2:6" x14ac:dyDescent="0.25">
      <c r="B526" s="28"/>
      <c r="F526" s="28"/>
    </row>
    <row r="527" spans="2:6" x14ac:dyDescent="0.25">
      <c r="B527" s="28"/>
      <c r="F527" s="28"/>
    </row>
    <row r="528" spans="2:6" x14ac:dyDescent="0.25">
      <c r="B528" s="28"/>
      <c r="F528" s="28"/>
    </row>
    <row r="529" spans="2:6" x14ac:dyDescent="0.25">
      <c r="B529" s="28"/>
      <c r="F529" s="28"/>
    </row>
    <row r="530" spans="2:6" x14ac:dyDescent="0.25">
      <c r="B530" s="28"/>
      <c r="F530" s="28"/>
    </row>
    <row r="531" spans="2:6" x14ac:dyDescent="0.25">
      <c r="B531" s="28"/>
      <c r="F531" s="28"/>
    </row>
    <row r="532" spans="2:6" x14ac:dyDescent="0.25">
      <c r="B532" s="28"/>
      <c r="F532" s="28"/>
    </row>
    <row r="533" spans="2:6" x14ac:dyDescent="0.25">
      <c r="B533" s="28"/>
      <c r="F533" s="28"/>
    </row>
    <row r="534" spans="2:6" x14ac:dyDescent="0.25">
      <c r="B534" s="28"/>
      <c r="F534" s="28"/>
    </row>
    <row r="535" spans="2:6" x14ac:dyDescent="0.25">
      <c r="B535" s="28"/>
      <c r="F535" s="28"/>
    </row>
    <row r="536" spans="2:6" x14ac:dyDescent="0.25">
      <c r="B536" s="28"/>
      <c r="F536" s="28"/>
    </row>
    <row r="537" spans="2:6" x14ac:dyDescent="0.25">
      <c r="B537" s="28"/>
      <c r="F537" s="28"/>
    </row>
    <row r="538" spans="2:6" x14ac:dyDescent="0.25">
      <c r="B538" s="28"/>
      <c r="F538" s="28"/>
    </row>
    <row r="539" spans="2:6" x14ac:dyDescent="0.25">
      <c r="B539" s="28"/>
      <c r="F539" s="28"/>
    </row>
    <row r="540" spans="2:6" x14ac:dyDescent="0.25">
      <c r="B540" s="28"/>
      <c r="F540" s="28"/>
    </row>
    <row r="541" spans="2:6" x14ac:dyDescent="0.25">
      <c r="B541" s="28"/>
      <c r="F541" s="28"/>
    </row>
    <row r="542" spans="2:6" x14ac:dyDescent="0.25">
      <c r="B542" s="28"/>
      <c r="F542" s="28"/>
    </row>
    <row r="543" spans="2:6" x14ac:dyDescent="0.25">
      <c r="B543" s="28"/>
      <c r="F543" s="28"/>
    </row>
    <row r="544" spans="2:6" x14ac:dyDescent="0.25">
      <c r="B544" s="28"/>
      <c r="F544" s="28"/>
    </row>
    <row r="545" spans="2:6" x14ac:dyDescent="0.25">
      <c r="B545" s="28"/>
      <c r="F545" s="28"/>
    </row>
    <row r="546" spans="2:6" x14ac:dyDescent="0.25">
      <c r="B546" s="28"/>
      <c r="F546" s="28"/>
    </row>
    <row r="547" spans="2:6" x14ac:dyDescent="0.25">
      <c r="B547" s="28"/>
      <c r="F547" s="28"/>
    </row>
    <row r="548" spans="2:6" x14ac:dyDescent="0.25">
      <c r="B548" s="28"/>
      <c r="F548" s="28"/>
    </row>
    <row r="549" spans="2:6" x14ac:dyDescent="0.25">
      <c r="B549" s="28"/>
      <c r="F549" s="28"/>
    </row>
    <row r="550" spans="2:6" x14ac:dyDescent="0.25">
      <c r="B550" s="28"/>
      <c r="F550" s="28"/>
    </row>
    <row r="551" spans="2:6" x14ac:dyDescent="0.25">
      <c r="B551" s="28"/>
      <c r="F551" s="28"/>
    </row>
    <row r="552" spans="2:6" x14ac:dyDescent="0.25">
      <c r="B552" s="28"/>
      <c r="F552" s="28"/>
    </row>
    <row r="553" spans="2:6" x14ac:dyDescent="0.25">
      <c r="B553" s="28"/>
      <c r="F553" s="28"/>
    </row>
    <row r="554" spans="2:6" x14ac:dyDescent="0.25">
      <c r="B554" s="28"/>
      <c r="F554" s="28"/>
    </row>
    <row r="555" spans="2:6" x14ac:dyDescent="0.25">
      <c r="B555" s="28"/>
      <c r="F555" s="28"/>
    </row>
    <row r="556" spans="2:6" x14ac:dyDescent="0.25">
      <c r="B556" s="28"/>
      <c r="F556" s="28"/>
    </row>
    <row r="557" spans="2:6" x14ac:dyDescent="0.25">
      <c r="B557" s="28"/>
      <c r="F557" s="28"/>
    </row>
    <row r="558" spans="2:6" x14ac:dyDescent="0.25">
      <c r="B558" s="28"/>
      <c r="F558" s="28"/>
    </row>
    <row r="559" spans="2:6" x14ac:dyDescent="0.25">
      <c r="B559" s="28"/>
      <c r="F559" s="28"/>
    </row>
    <row r="560" spans="2:6" x14ac:dyDescent="0.25">
      <c r="B560" s="28"/>
      <c r="F560" s="28"/>
    </row>
    <row r="561" spans="2:6" x14ac:dyDescent="0.25">
      <c r="B561" s="28"/>
      <c r="F561" s="28"/>
    </row>
    <row r="562" spans="2:6" x14ac:dyDescent="0.25">
      <c r="B562" s="28"/>
      <c r="F562" s="28"/>
    </row>
    <row r="563" spans="2:6" x14ac:dyDescent="0.25">
      <c r="B563" s="28"/>
      <c r="F563" s="28"/>
    </row>
    <row r="564" spans="2:6" x14ac:dyDescent="0.25">
      <c r="B564" s="28"/>
      <c r="F564" s="28"/>
    </row>
    <row r="565" spans="2:6" x14ac:dyDescent="0.25">
      <c r="B565" s="28"/>
      <c r="F565" s="28"/>
    </row>
    <row r="566" spans="2:6" x14ac:dyDescent="0.25">
      <c r="B566" s="28"/>
      <c r="F566" s="28"/>
    </row>
    <row r="567" spans="2:6" x14ac:dyDescent="0.25">
      <c r="B567" s="28"/>
      <c r="F567" s="28"/>
    </row>
    <row r="568" spans="2:6" x14ac:dyDescent="0.25">
      <c r="B568" s="28"/>
      <c r="F568" s="28"/>
    </row>
    <row r="569" spans="2:6" x14ac:dyDescent="0.25">
      <c r="B569" s="28"/>
      <c r="F569" s="28"/>
    </row>
    <row r="570" spans="2:6" x14ac:dyDescent="0.25">
      <c r="B570" s="28"/>
      <c r="F570" s="28"/>
    </row>
    <row r="571" spans="2:6" x14ac:dyDescent="0.25">
      <c r="B571" s="28"/>
      <c r="F571" s="28"/>
    </row>
    <row r="572" spans="2:6" x14ac:dyDescent="0.25">
      <c r="B572" s="28"/>
      <c r="F572" s="28"/>
    </row>
    <row r="573" spans="2:6" x14ac:dyDescent="0.25">
      <c r="B573" s="28"/>
      <c r="F573" s="28"/>
    </row>
    <row r="574" spans="2:6" x14ac:dyDescent="0.25">
      <c r="B574" s="28"/>
      <c r="F574" s="28"/>
    </row>
    <row r="575" spans="2:6" x14ac:dyDescent="0.25">
      <c r="B575" s="28"/>
      <c r="F575" s="28"/>
    </row>
    <row r="576" spans="2:6" x14ac:dyDescent="0.25">
      <c r="B576" s="28"/>
      <c r="F576" s="28"/>
    </row>
    <row r="577" spans="2:6" x14ac:dyDescent="0.25">
      <c r="B577" s="28"/>
      <c r="F577" s="28"/>
    </row>
    <row r="578" spans="2:6" x14ac:dyDescent="0.25">
      <c r="B578" s="28"/>
      <c r="F578" s="28"/>
    </row>
    <row r="579" spans="2:6" x14ac:dyDescent="0.25">
      <c r="B579" s="28"/>
      <c r="F579" s="28"/>
    </row>
    <row r="580" spans="2:6" x14ac:dyDescent="0.25">
      <c r="B580" s="28"/>
      <c r="F580" s="28"/>
    </row>
    <row r="581" spans="2:6" x14ac:dyDescent="0.25">
      <c r="B581" s="28"/>
      <c r="F581" s="28"/>
    </row>
    <row r="582" spans="2:6" x14ac:dyDescent="0.25">
      <c r="B582" s="28"/>
      <c r="F582" s="28"/>
    </row>
    <row r="583" spans="2:6" x14ac:dyDescent="0.25">
      <c r="B583" s="28"/>
      <c r="F583" s="28"/>
    </row>
    <row r="584" spans="2:6" x14ac:dyDescent="0.25">
      <c r="B584" s="28"/>
      <c r="F584" s="28"/>
    </row>
    <row r="585" spans="2:6" x14ac:dyDescent="0.25">
      <c r="B585" s="28"/>
      <c r="F585" s="28"/>
    </row>
    <row r="586" spans="2:6" x14ac:dyDescent="0.25">
      <c r="B586" s="28"/>
      <c r="F586" s="28"/>
    </row>
    <row r="587" spans="2:6" x14ac:dyDescent="0.25">
      <c r="B587" s="28"/>
      <c r="F587" s="28"/>
    </row>
    <row r="588" spans="2:6" x14ac:dyDescent="0.25">
      <c r="B588" s="28"/>
      <c r="F588" s="28"/>
    </row>
    <row r="589" spans="2:6" x14ac:dyDescent="0.25">
      <c r="B589" s="28"/>
      <c r="F589" s="28"/>
    </row>
    <row r="590" spans="2:6" x14ac:dyDescent="0.25">
      <c r="B590" s="28"/>
      <c r="F590" s="28"/>
    </row>
    <row r="591" spans="2:6" x14ac:dyDescent="0.25">
      <c r="B591" s="28"/>
      <c r="F591" s="28"/>
    </row>
    <row r="592" spans="2:6" x14ac:dyDescent="0.25">
      <c r="B592" s="28"/>
      <c r="F592" s="28"/>
    </row>
    <row r="593" spans="2:6" x14ac:dyDescent="0.25">
      <c r="B593" s="28"/>
      <c r="F593" s="28"/>
    </row>
    <row r="594" spans="2:6" x14ac:dyDescent="0.25">
      <c r="B594" s="28"/>
      <c r="F594" s="28"/>
    </row>
    <row r="595" spans="2:6" x14ac:dyDescent="0.25">
      <c r="B595" s="28"/>
      <c r="F595" s="28"/>
    </row>
    <row r="596" spans="2:6" x14ac:dyDescent="0.25">
      <c r="B596" s="28"/>
      <c r="F596" s="28"/>
    </row>
    <row r="597" spans="2:6" x14ac:dyDescent="0.25">
      <c r="B597" s="28"/>
      <c r="F597" s="28"/>
    </row>
    <row r="598" spans="2:6" x14ac:dyDescent="0.25">
      <c r="B598" s="28"/>
      <c r="F598" s="28"/>
    </row>
    <row r="599" spans="2:6" x14ac:dyDescent="0.25">
      <c r="B599" s="28"/>
      <c r="F599" s="28"/>
    </row>
    <row r="600" spans="2:6" x14ac:dyDescent="0.25">
      <c r="B600" s="28"/>
      <c r="F600" s="28"/>
    </row>
    <row r="601" spans="2:6" x14ac:dyDescent="0.25">
      <c r="B601" s="28"/>
      <c r="F601" s="28"/>
    </row>
    <row r="602" spans="2:6" x14ac:dyDescent="0.25">
      <c r="B602" s="28"/>
      <c r="F602" s="28"/>
    </row>
    <row r="603" spans="2:6" x14ac:dyDescent="0.25">
      <c r="B603" s="28"/>
      <c r="F603" s="28"/>
    </row>
    <row r="604" spans="2:6" x14ac:dyDescent="0.25">
      <c r="B604" s="28"/>
      <c r="F604" s="28"/>
    </row>
    <row r="605" spans="2:6" x14ac:dyDescent="0.25">
      <c r="B605" s="28"/>
      <c r="F605" s="28"/>
    </row>
    <row r="606" spans="2:6" x14ac:dyDescent="0.25">
      <c r="B606" s="28"/>
      <c r="F606" s="28"/>
    </row>
    <row r="607" spans="2:6" x14ac:dyDescent="0.25">
      <c r="B607" s="28"/>
      <c r="F607" s="28"/>
    </row>
    <row r="608" spans="2:6" x14ac:dyDescent="0.25">
      <c r="B608" s="28"/>
      <c r="F608" s="28"/>
    </row>
    <row r="609" spans="2:6" x14ac:dyDescent="0.25">
      <c r="B609" s="28"/>
      <c r="F609" s="28"/>
    </row>
    <row r="610" spans="2:6" x14ac:dyDescent="0.25">
      <c r="B610" s="28"/>
      <c r="F610" s="28"/>
    </row>
    <row r="611" spans="2:6" x14ac:dyDescent="0.25">
      <c r="B611" s="28"/>
      <c r="F611" s="28"/>
    </row>
    <row r="612" spans="2:6" x14ac:dyDescent="0.25">
      <c r="B612" s="28"/>
      <c r="F612" s="28"/>
    </row>
    <row r="613" spans="2:6" x14ac:dyDescent="0.25">
      <c r="B613" s="28"/>
      <c r="F613" s="28"/>
    </row>
    <row r="614" spans="2:6" x14ac:dyDescent="0.25">
      <c r="B614" s="28"/>
      <c r="F614" s="28"/>
    </row>
    <row r="615" spans="2:6" x14ac:dyDescent="0.25">
      <c r="B615" s="28"/>
      <c r="F615" s="28"/>
    </row>
    <row r="616" spans="2:6" x14ac:dyDescent="0.25">
      <c r="B616" s="28"/>
      <c r="F616" s="28"/>
    </row>
    <row r="617" spans="2:6" x14ac:dyDescent="0.25">
      <c r="B617" s="28"/>
      <c r="F617" s="28"/>
    </row>
    <row r="618" spans="2:6" x14ac:dyDescent="0.25">
      <c r="B618" s="28"/>
      <c r="F618" s="28"/>
    </row>
    <row r="619" spans="2:6" x14ac:dyDescent="0.25">
      <c r="B619" s="28"/>
      <c r="F619" s="28"/>
    </row>
    <row r="620" spans="2:6" x14ac:dyDescent="0.25">
      <c r="B620" s="28"/>
      <c r="F620" s="28"/>
    </row>
    <row r="621" spans="2:6" x14ac:dyDescent="0.25">
      <c r="B621" s="28"/>
      <c r="F621" s="28"/>
    </row>
    <row r="622" spans="2:6" x14ac:dyDescent="0.25">
      <c r="B622" s="28"/>
      <c r="F622" s="28"/>
    </row>
    <row r="623" spans="2:6" x14ac:dyDescent="0.25">
      <c r="B623" s="28"/>
      <c r="F623" s="28"/>
    </row>
    <row r="624" spans="2:6" x14ac:dyDescent="0.25">
      <c r="B624" s="28"/>
      <c r="F624" s="28"/>
    </row>
    <row r="625" spans="2:6" x14ac:dyDescent="0.25">
      <c r="B625" s="28"/>
      <c r="F625" s="28"/>
    </row>
    <row r="626" spans="2:6" x14ac:dyDescent="0.25">
      <c r="B626" s="28"/>
      <c r="F626" s="28"/>
    </row>
    <row r="627" spans="2:6" x14ac:dyDescent="0.25">
      <c r="B627" s="28"/>
      <c r="F627" s="28"/>
    </row>
    <row r="628" spans="2:6" x14ac:dyDescent="0.25">
      <c r="B628" s="28"/>
      <c r="F628" s="28"/>
    </row>
    <row r="629" spans="2:6" x14ac:dyDescent="0.25">
      <c r="B629" s="28"/>
      <c r="F629" s="28"/>
    </row>
    <row r="630" spans="2:6" x14ac:dyDescent="0.25">
      <c r="B630" s="28"/>
      <c r="F630" s="28"/>
    </row>
    <row r="631" spans="2:6" x14ac:dyDescent="0.25">
      <c r="B631" s="28"/>
      <c r="F631" s="28"/>
    </row>
    <row r="632" spans="2:6" x14ac:dyDescent="0.25">
      <c r="B632" s="28"/>
      <c r="F632" s="28"/>
    </row>
    <row r="633" spans="2:6" x14ac:dyDescent="0.25">
      <c r="B633" s="28"/>
      <c r="F633" s="28"/>
    </row>
    <row r="634" spans="2:6" x14ac:dyDescent="0.25">
      <c r="B634" s="28"/>
      <c r="F634" s="28"/>
    </row>
    <row r="635" spans="2:6" x14ac:dyDescent="0.25">
      <c r="B635" s="28"/>
      <c r="F635" s="28"/>
    </row>
    <row r="636" spans="2:6" x14ac:dyDescent="0.25">
      <c r="B636" s="28"/>
      <c r="F636" s="28"/>
    </row>
    <row r="637" spans="2:6" x14ac:dyDescent="0.25">
      <c r="B637" s="28"/>
      <c r="F637" s="28"/>
    </row>
    <row r="638" spans="2:6" x14ac:dyDescent="0.25">
      <c r="B638" s="28"/>
      <c r="F638" s="28"/>
    </row>
    <row r="639" spans="2:6" x14ac:dyDescent="0.25">
      <c r="B639" s="28"/>
      <c r="F639" s="28"/>
    </row>
    <row r="640" spans="2:6" x14ac:dyDescent="0.25">
      <c r="B640" s="28"/>
      <c r="F640" s="28"/>
    </row>
    <row r="641" spans="2:6" x14ac:dyDescent="0.25">
      <c r="B641" s="28"/>
      <c r="F641" s="28"/>
    </row>
    <row r="642" spans="2:6" x14ac:dyDescent="0.25">
      <c r="B642" s="28"/>
      <c r="F642" s="28"/>
    </row>
    <row r="643" spans="2:6" x14ac:dyDescent="0.25">
      <c r="B643" s="28"/>
      <c r="F643" s="28"/>
    </row>
    <row r="644" spans="2:6" x14ac:dyDescent="0.25">
      <c r="B644" s="28"/>
      <c r="F644" s="28"/>
    </row>
    <row r="645" spans="2:6" x14ac:dyDescent="0.25">
      <c r="B645" s="28"/>
      <c r="F645" s="28"/>
    </row>
    <row r="646" spans="2:6" x14ac:dyDescent="0.25">
      <c r="B646" s="28"/>
      <c r="F646" s="28"/>
    </row>
    <row r="647" spans="2:6" x14ac:dyDescent="0.25">
      <c r="B647" s="28"/>
      <c r="F647" s="28"/>
    </row>
    <row r="648" spans="2:6" x14ac:dyDescent="0.25">
      <c r="B648" s="28"/>
      <c r="F648" s="28"/>
    </row>
    <row r="649" spans="2:6" x14ac:dyDescent="0.25">
      <c r="B649" s="28"/>
      <c r="F649" s="28"/>
    </row>
    <row r="650" spans="2:6" x14ac:dyDescent="0.25">
      <c r="B650" s="28"/>
      <c r="F650" s="28"/>
    </row>
    <row r="651" spans="2:6" x14ac:dyDescent="0.25">
      <c r="B651" s="28"/>
      <c r="F651" s="28"/>
    </row>
    <row r="652" spans="2:6" x14ac:dyDescent="0.25">
      <c r="B652" s="28"/>
      <c r="F652" s="28"/>
    </row>
    <row r="653" spans="2:6" x14ac:dyDescent="0.25">
      <c r="B653" s="28"/>
      <c r="F653" s="28"/>
    </row>
    <row r="654" spans="2:6" x14ac:dyDescent="0.25">
      <c r="B654" s="28"/>
      <c r="F654" s="28"/>
    </row>
    <row r="655" spans="2:6" x14ac:dyDescent="0.25">
      <c r="B655" s="28"/>
      <c r="F655" s="28"/>
    </row>
    <row r="656" spans="2:6" x14ac:dyDescent="0.25">
      <c r="B656" s="28"/>
      <c r="F656" s="28"/>
    </row>
    <row r="657" spans="2:6" x14ac:dyDescent="0.25">
      <c r="B657" s="28"/>
      <c r="F657" s="28"/>
    </row>
    <row r="658" spans="2:6" x14ac:dyDescent="0.25">
      <c r="B658" s="28"/>
      <c r="F658" s="28"/>
    </row>
    <row r="659" spans="2:6" x14ac:dyDescent="0.25">
      <c r="B659" s="28"/>
      <c r="F659" s="28"/>
    </row>
    <row r="660" spans="2:6" x14ac:dyDescent="0.25">
      <c r="B660" s="28"/>
      <c r="F660" s="28"/>
    </row>
    <row r="661" spans="2:6" x14ac:dyDescent="0.25">
      <c r="B661" s="28"/>
      <c r="F661" s="28"/>
    </row>
    <row r="662" spans="2:6" x14ac:dyDescent="0.25">
      <c r="B662" s="28"/>
      <c r="F662" s="28"/>
    </row>
    <row r="663" spans="2:6" x14ac:dyDescent="0.25">
      <c r="B663" s="28"/>
      <c r="F663" s="28"/>
    </row>
    <row r="664" spans="2:6" x14ac:dyDescent="0.25">
      <c r="B664" s="28"/>
      <c r="F664" s="28"/>
    </row>
    <row r="665" spans="2:6" x14ac:dyDescent="0.25">
      <c r="B665" s="28"/>
      <c r="F665" s="28"/>
    </row>
    <row r="666" spans="2:6" x14ac:dyDescent="0.25">
      <c r="B666" s="28"/>
      <c r="F666" s="28"/>
    </row>
    <row r="667" spans="2:6" x14ac:dyDescent="0.25">
      <c r="B667" s="28"/>
      <c r="F667" s="28"/>
    </row>
    <row r="668" spans="2:6" x14ac:dyDescent="0.25">
      <c r="B668" s="28"/>
      <c r="F668" s="28"/>
    </row>
    <row r="669" spans="2:6" x14ac:dyDescent="0.25">
      <c r="B669" s="28"/>
      <c r="F669" s="28"/>
    </row>
    <row r="670" spans="2:6" x14ac:dyDescent="0.25">
      <c r="B670" s="28"/>
      <c r="F670" s="28"/>
    </row>
    <row r="671" spans="2:6" x14ac:dyDescent="0.25">
      <c r="B671" s="28"/>
      <c r="F671" s="28"/>
    </row>
  </sheetData>
  <mergeCells count="17">
    <mergeCell ref="A1:G1"/>
    <mergeCell ref="A2:G2"/>
    <mergeCell ref="A3:G3"/>
    <mergeCell ref="D56:D60"/>
    <mergeCell ref="E56:E60"/>
    <mergeCell ref="F56:F60"/>
    <mergeCell ref="G56:G60"/>
    <mergeCell ref="E21:E28"/>
    <mergeCell ref="F21:F28"/>
    <mergeCell ref="F40:F48"/>
    <mergeCell ref="E40:E48"/>
    <mergeCell ref="G40:G48"/>
    <mergeCell ref="D61:D65"/>
    <mergeCell ref="F61:F65"/>
    <mergeCell ref="G61:G65"/>
    <mergeCell ref="E61:E65"/>
    <mergeCell ref="E67:E8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56"/>
  <sheetViews>
    <sheetView topLeftCell="A35" zoomScale="150" zoomScaleNormal="150" zoomScaleSheetLayoutView="80" workbookViewId="0">
      <selection activeCell="E37" sqref="E37"/>
    </sheetView>
  </sheetViews>
  <sheetFormatPr defaultColWidth="12.42578125" defaultRowHeight="12" x14ac:dyDescent="0.25"/>
  <cols>
    <col min="1" max="1" width="1.42578125" style="28" customWidth="1"/>
    <col min="2" max="2" width="6.42578125" style="34" customWidth="1"/>
    <col min="3" max="3" width="53.85546875" style="28" customWidth="1"/>
    <col min="4" max="5" width="25.85546875" style="28" customWidth="1"/>
    <col min="6" max="6" width="6.85546875" style="29" hidden="1" customWidth="1"/>
    <col min="7" max="7" width="8.42578125" style="29" hidden="1" customWidth="1"/>
    <col min="8" max="8" width="18" style="27" customWidth="1"/>
    <col min="9" max="9" width="18.42578125" style="28" customWidth="1"/>
    <col min="10" max="16384" width="12.42578125" style="28"/>
  </cols>
  <sheetData>
    <row r="1" spans="1:11" ht="21.75" customHeight="1" x14ac:dyDescent="0.25">
      <c r="B1" s="940" t="s">
        <v>1070</v>
      </c>
      <c r="C1" s="897"/>
      <c r="D1" s="897"/>
      <c r="E1" s="897"/>
      <c r="F1" s="897"/>
      <c r="G1" s="897"/>
      <c r="H1" s="897"/>
      <c r="I1" s="941"/>
    </row>
    <row r="2" spans="1:11" ht="57" customHeight="1" thickBot="1" x14ac:dyDescent="0.3">
      <c r="B2" s="942" t="s">
        <v>1071</v>
      </c>
      <c r="C2" s="943"/>
      <c r="D2" s="943"/>
      <c r="E2" s="943"/>
      <c r="F2" s="943"/>
      <c r="G2" s="943"/>
      <c r="H2" s="943"/>
      <c r="I2" s="944"/>
    </row>
    <row r="3" spans="1:11" ht="15.75" customHeight="1" thickBot="1" x14ac:dyDescent="0.3">
      <c r="B3" s="255"/>
      <c r="C3" s="256"/>
      <c r="D3" s="256"/>
      <c r="E3" s="256"/>
      <c r="F3" s="257"/>
      <c r="G3" s="257"/>
      <c r="H3" s="127"/>
      <c r="I3" s="127"/>
      <c r="J3" s="124"/>
      <c r="K3" s="125"/>
    </row>
    <row r="4" spans="1:11" ht="51.95" customHeight="1" thickBot="1" x14ac:dyDescent="0.3">
      <c r="A4" s="403"/>
      <c r="B4" s="945" t="s">
        <v>1072</v>
      </c>
      <c r="C4" s="945"/>
      <c r="D4" s="945"/>
      <c r="E4" s="945"/>
      <c r="F4" s="945"/>
      <c r="G4" s="945"/>
      <c r="H4" s="945"/>
      <c r="I4" s="945"/>
      <c r="J4" s="124"/>
      <c r="K4" s="125"/>
    </row>
    <row r="5" spans="1:11" x14ac:dyDescent="0.25">
      <c r="A5" s="403"/>
      <c r="B5" s="937" t="s">
        <v>491</v>
      </c>
      <c r="C5" s="938"/>
      <c r="D5" s="938"/>
      <c r="E5" s="938"/>
      <c r="F5" s="938"/>
      <c r="G5" s="938"/>
      <c r="H5" s="938"/>
      <c r="I5" s="939"/>
    </row>
    <row r="6" spans="1:11" ht="96" x14ac:dyDescent="0.25">
      <c r="A6" s="403"/>
      <c r="B6" s="585" t="s">
        <v>492</v>
      </c>
      <c r="C6" s="376" t="s">
        <v>1073</v>
      </c>
      <c r="D6" s="486" t="s">
        <v>1002</v>
      </c>
      <c r="E6" s="466" t="s">
        <v>1423</v>
      </c>
      <c r="F6" s="377" t="s">
        <v>381</v>
      </c>
      <c r="G6" s="586" t="s">
        <v>380</v>
      </c>
      <c r="H6" s="376" t="s">
        <v>1010</v>
      </c>
      <c r="I6" s="377" t="s">
        <v>493</v>
      </c>
    </row>
    <row r="7" spans="1:11" ht="276" x14ac:dyDescent="0.25">
      <c r="A7" s="403"/>
      <c r="B7" s="587"/>
      <c r="C7" s="43" t="s">
        <v>494</v>
      </c>
      <c r="D7" s="43" t="s">
        <v>495</v>
      </c>
      <c r="E7" s="282" t="s">
        <v>1481</v>
      </c>
      <c r="F7" s="382"/>
      <c r="G7" s="588"/>
      <c r="H7" s="283" t="s">
        <v>1074</v>
      </c>
      <c r="I7" s="282" t="s">
        <v>496</v>
      </c>
    </row>
    <row r="8" spans="1:11" ht="228" x14ac:dyDescent="0.25">
      <c r="A8" s="403"/>
      <c r="B8" s="587"/>
      <c r="C8" s="182" t="s">
        <v>497</v>
      </c>
      <c r="D8" s="182" t="s">
        <v>498</v>
      </c>
      <c r="E8" s="287" t="s">
        <v>1481</v>
      </c>
      <c r="F8" s="382"/>
      <c r="G8" s="588"/>
      <c r="H8" s="283" t="s">
        <v>1480</v>
      </c>
      <c r="I8" s="282"/>
    </row>
    <row r="9" spans="1:11" ht="228" x14ac:dyDescent="0.25">
      <c r="A9" s="403"/>
      <c r="B9" s="587"/>
      <c r="C9" s="43" t="s">
        <v>499</v>
      </c>
      <c r="D9" s="43"/>
      <c r="E9" s="287" t="s">
        <v>1481</v>
      </c>
      <c r="F9" s="382"/>
      <c r="G9" s="588"/>
      <c r="H9" s="283" t="s">
        <v>1052</v>
      </c>
      <c r="I9" s="282" t="s">
        <v>170</v>
      </c>
    </row>
    <row r="10" spans="1:11" ht="168" x14ac:dyDescent="0.25">
      <c r="A10" s="403"/>
      <c r="B10" s="587"/>
      <c r="C10" s="43" t="s">
        <v>500</v>
      </c>
      <c r="D10" s="43" t="s">
        <v>501</v>
      </c>
      <c r="E10" s="287" t="s">
        <v>1482</v>
      </c>
      <c r="F10" s="382"/>
      <c r="G10" s="588"/>
      <c r="H10" s="283" t="s">
        <v>1075</v>
      </c>
      <c r="I10" s="282" t="s">
        <v>496</v>
      </c>
    </row>
    <row r="11" spans="1:11" ht="156" x14ac:dyDescent="0.25">
      <c r="A11" s="403"/>
      <c r="B11" s="587"/>
      <c r="C11" s="358" t="s">
        <v>502</v>
      </c>
      <c r="D11" s="43" t="s">
        <v>503</v>
      </c>
      <c r="E11" s="287" t="s">
        <v>1485</v>
      </c>
      <c r="F11" s="382"/>
      <c r="G11" s="588"/>
      <c r="H11" s="283" t="s">
        <v>1051</v>
      </c>
      <c r="I11" s="385"/>
    </row>
    <row r="12" spans="1:11" ht="24" hidden="1" x14ac:dyDescent="0.25">
      <c r="A12" s="403"/>
      <c r="B12" s="432">
        <v>136</v>
      </c>
      <c r="C12" s="883" t="s">
        <v>1077</v>
      </c>
      <c r="D12" s="883" t="s">
        <v>1068</v>
      </c>
      <c r="E12" s="883" t="s">
        <v>1483</v>
      </c>
      <c r="F12" s="447" t="s">
        <v>341</v>
      </c>
      <c r="G12" s="589"/>
      <c r="H12" s="343" t="s">
        <v>1076</v>
      </c>
      <c r="I12" s="343"/>
    </row>
    <row r="13" spans="1:11" hidden="1" x14ac:dyDescent="0.25">
      <c r="A13" s="403"/>
      <c r="B13" s="432"/>
      <c r="C13" s="884"/>
      <c r="D13" s="893"/>
      <c r="E13" s="893"/>
      <c r="F13" s="537"/>
      <c r="G13" s="589"/>
      <c r="H13" s="343"/>
      <c r="I13" s="343"/>
    </row>
    <row r="14" spans="1:11" hidden="1" x14ac:dyDescent="0.25">
      <c r="A14" s="403"/>
      <c r="B14" s="432"/>
      <c r="C14" s="884"/>
      <c r="D14" s="893"/>
      <c r="E14" s="893"/>
      <c r="F14" s="537"/>
      <c r="G14" s="589"/>
      <c r="H14" s="343"/>
      <c r="I14" s="343"/>
    </row>
    <row r="15" spans="1:11" hidden="1" x14ac:dyDescent="0.25">
      <c r="A15" s="403"/>
      <c r="B15" s="432"/>
      <c r="C15" s="884"/>
      <c r="D15" s="893"/>
      <c r="E15" s="893"/>
      <c r="F15" s="537"/>
      <c r="G15" s="589"/>
      <c r="H15" s="343"/>
      <c r="I15" s="343"/>
    </row>
    <row r="16" spans="1:11" hidden="1" x14ac:dyDescent="0.25">
      <c r="A16" s="403"/>
      <c r="B16" s="432"/>
      <c r="C16" s="884"/>
      <c r="D16" s="893"/>
      <c r="E16" s="893"/>
      <c r="F16" s="537"/>
      <c r="G16" s="589"/>
      <c r="H16" s="343"/>
      <c r="I16" s="343"/>
    </row>
    <row r="17" spans="1:9" hidden="1" x14ac:dyDescent="0.25">
      <c r="A17" s="403"/>
      <c r="B17" s="432"/>
      <c r="C17" s="884"/>
      <c r="D17" s="893"/>
      <c r="E17" s="893"/>
      <c r="F17" s="537"/>
      <c r="G17" s="589"/>
      <c r="H17" s="343"/>
      <c r="I17" s="343"/>
    </row>
    <row r="18" spans="1:9" hidden="1" x14ac:dyDescent="0.25">
      <c r="A18" s="403"/>
      <c r="B18" s="432"/>
      <c r="C18" s="884"/>
      <c r="D18" s="893"/>
      <c r="E18" s="893"/>
      <c r="F18" s="537"/>
      <c r="G18" s="589"/>
      <c r="H18" s="343"/>
      <c r="I18" s="343"/>
    </row>
    <row r="19" spans="1:9" hidden="1" x14ac:dyDescent="0.25">
      <c r="A19" s="403"/>
      <c r="B19" s="432"/>
      <c r="C19" s="884"/>
      <c r="D19" s="893"/>
      <c r="E19" s="893"/>
      <c r="F19" s="537"/>
      <c r="G19" s="589"/>
      <c r="H19" s="343"/>
      <c r="I19" s="343"/>
    </row>
    <row r="20" spans="1:9" hidden="1" x14ac:dyDescent="0.25">
      <c r="A20" s="403"/>
      <c r="B20" s="432"/>
      <c r="C20" s="884"/>
      <c r="D20" s="893"/>
      <c r="E20" s="893"/>
      <c r="F20" s="537"/>
      <c r="G20" s="589"/>
      <c r="H20" s="343"/>
      <c r="I20" s="343"/>
    </row>
    <row r="21" spans="1:9" hidden="1" x14ac:dyDescent="0.25">
      <c r="A21" s="403"/>
      <c r="B21" s="432"/>
      <c r="C21" s="884"/>
      <c r="D21" s="893"/>
      <c r="E21" s="893"/>
      <c r="F21" s="537"/>
      <c r="G21" s="589"/>
      <c r="H21" s="343"/>
      <c r="I21" s="343"/>
    </row>
    <row r="22" spans="1:9" hidden="1" x14ac:dyDescent="0.25">
      <c r="A22" s="403"/>
      <c r="B22" s="432"/>
      <c r="C22" s="884"/>
      <c r="D22" s="893"/>
      <c r="E22" s="893"/>
      <c r="F22" s="537"/>
      <c r="G22" s="589"/>
      <c r="H22" s="343"/>
      <c r="I22" s="343"/>
    </row>
    <row r="23" spans="1:9" hidden="1" x14ac:dyDescent="0.25">
      <c r="A23" s="403"/>
      <c r="B23" s="432"/>
      <c r="C23" s="884"/>
      <c r="D23" s="893"/>
      <c r="E23" s="893"/>
      <c r="F23" s="537"/>
      <c r="G23" s="589"/>
      <c r="H23" s="343"/>
      <c r="I23" s="343"/>
    </row>
    <row r="24" spans="1:9" hidden="1" x14ac:dyDescent="0.25">
      <c r="A24" s="403"/>
      <c r="B24" s="432"/>
      <c r="C24" s="884"/>
      <c r="D24" s="893"/>
      <c r="E24" s="893"/>
      <c r="F24" s="537"/>
      <c r="G24" s="589"/>
      <c r="H24" s="343"/>
      <c r="I24" s="343"/>
    </row>
    <row r="25" spans="1:9" hidden="1" x14ac:dyDescent="0.25">
      <c r="A25" s="403"/>
      <c r="B25" s="432"/>
      <c r="C25" s="885"/>
      <c r="D25" s="885"/>
      <c r="E25" s="885"/>
      <c r="F25" s="507"/>
      <c r="G25" s="589"/>
      <c r="H25" s="343"/>
      <c r="I25" s="343"/>
    </row>
    <row r="26" spans="1:9" ht="409.5" hidden="1" x14ac:dyDescent="0.25">
      <c r="A26" s="403"/>
      <c r="B26" s="590">
        <f ca="1">INDIRECT("B"&amp;ROW(B26)-1)+1</f>
        <v>1</v>
      </c>
      <c r="C26" s="182" t="s">
        <v>1069</v>
      </c>
      <c r="D26" s="343" t="s">
        <v>1078</v>
      </c>
      <c r="E26" s="343" t="s">
        <v>1484</v>
      </c>
      <c r="F26" s="343" t="s">
        <v>341</v>
      </c>
      <c r="G26" s="589"/>
      <c r="H26" s="343" t="s">
        <v>1079</v>
      </c>
      <c r="I26" s="343"/>
    </row>
    <row r="27" spans="1:9" ht="26.1" hidden="1" customHeight="1" x14ac:dyDescent="0.25">
      <c r="A27" s="403"/>
      <c r="B27" s="592">
        <f ca="1">INDIRECT("B"&amp;ROW(B27)-1)+1</f>
        <v>2</v>
      </c>
      <c r="C27" s="362" t="s">
        <v>504</v>
      </c>
      <c r="D27" s="343"/>
      <c r="E27" s="458"/>
      <c r="F27" s="447" t="s">
        <v>341</v>
      </c>
      <c r="G27" s="589"/>
      <c r="H27" s="343"/>
      <c r="I27" s="343"/>
    </row>
    <row r="28" spans="1:9" ht="12.95" hidden="1" customHeight="1" x14ac:dyDescent="0.25">
      <c r="A28" s="403"/>
      <c r="B28" s="432"/>
      <c r="C28" s="593" t="s">
        <v>505</v>
      </c>
      <c r="D28" s="594"/>
      <c r="E28" s="593"/>
      <c r="F28" s="537"/>
      <c r="G28" s="589"/>
      <c r="H28" s="343"/>
      <c r="I28" s="343"/>
    </row>
    <row r="29" spans="1:9" ht="0.95" hidden="1" customHeight="1" x14ac:dyDescent="0.25">
      <c r="A29" s="403"/>
      <c r="B29" s="432"/>
      <c r="C29" s="593" t="s">
        <v>506</v>
      </c>
      <c r="D29" s="594"/>
      <c r="E29" s="593"/>
      <c r="F29" s="537"/>
      <c r="G29" s="589"/>
      <c r="H29" s="343"/>
      <c r="I29" s="343"/>
    </row>
    <row r="30" spans="1:9" ht="156" x14ac:dyDescent="0.25">
      <c r="A30" s="403"/>
      <c r="B30" s="343"/>
      <c r="C30" s="282" t="s">
        <v>1082</v>
      </c>
      <c r="D30" s="282" t="s">
        <v>1083</v>
      </c>
      <c r="E30" s="343" t="s">
        <v>1485</v>
      </c>
      <c r="F30" s="343"/>
      <c r="G30" s="182"/>
      <c r="H30" s="343" t="s">
        <v>1080</v>
      </c>
      <c r="I30" s="343" t="s">
        <v>313</v>
      </c>
    </row>
    <row r="31" spans="1:9" ht="96.75" thickBot="1" x14ac:dyDescent="0.3">
      <c r="A31" s="403"/>
      <c r="B31" s="405"/>
      <c r="C31" s="343" t="s">
        <v>507</v>
      </c>
      <c r="D31" s="405"/>
      <c r="E31" s="856" t="s">
        <v>1164</v>
      </c>
      <c r="F31" s="405"/>
      <c r="G31" s="469"/>
      <c r="H31" s="343" t="s">
        <v>1080</v>
      </c>
      <c r="I31" s="405" t="s">
        <v>170</v>
      </c>
    </row>
    <row r="32" spans="1:9" ht="145.5" thickTop="1" thickBot="1" x14ac:dyDescent="0.3">
      <c r="A32" s="403"/>
      <c r="B32" s="405"/>
      <c r="C32" s="595" t="s">
        <v>508</v>
      </c>
      <c r="D32" s="405"/>
      <c r="E32" s="343" t="s">
        <v>1262</v>
      </c>
      <c r="F32" s="405"/>
      <c r="G32" s="469"/>
      <c r="H32" s="343" t="s">
        <v>1080</v>
      </c>
      <c r="I32" s="405"/>
    </row>
    <row r="33" spans="1:9" ht="145.5" thickTop="1" thickBot="1" x14ac:dyDescent="0.3">
      <c r="A33" s="403"/>
      <c r="B33" s="405"/>
      <c r="C33" s="595" t="s">
        <v>509</v>
      </c>
      <c r="D33" s="343" t="s">
        <v>510</v>
      </c>
      <c r="E33" s="343" t="s">
        <v>1262</v>
      </c>
      <c r="F33" s="405"/>
      <c r="G33" s="469"/>
      <c r="H33" s="343" t="s">
        <v>1081</v>
      </c>
      <c r="I33" s="405"/>
    </row>
    <row r="34" spans="1:9" ht="145.5" thickTop="1" thickBot="1" x14ac:dyDescent="0.3">
      <c r="A34" s="403"/>
      <c r="B34" s="405"/>
      <c r="C34" s="595" t="s">
        <v>511</v>
      </c>
      <c r="D34" s="343" t="s">
        <v>512</v>
      </c>
      <c r="E34" s="343" t="s">
        <v>1262</v>
      </c>
      <c r="F34" s="405"/>
      <c r="G34" s="469"/>
      <c r="H34" s="343" t="s">
        <v>1081</v>
      </c>
      <c r="I34" s="405" t="s">
        <v>170</v>
      </c>
    </row>
    <row r="35" spans="1:9" ht="144.75" thickTop="1" x14ac:dyDescent="0.25">
      <c r="A35" s="403"/>
      <c r="B35" s="405"/>
      <c r="C35" s="343" t="s">
        <v>513</v>
      </c>
      <c r="D35" s="343" t="s">
        <v>514</v>
      </c>
      <c r="E35" s="343" t="s">
        <v>1262</v>
      </c>
      <c r="F35" s="405"/>
      <c r="G35" s="469"/>
      <c r="H35" s="343" t="s">
        <v>1081</v>
      </c>
      <c r="I35" s="405" t="s">
        <v>166</v>
      </c>
    </row>
    <row r="36" spans="1:9" ht="144" x14ac:dyDescent="0.25">
      <c r="A36" s="403"/>
      <c r="B36" s="405"/>
      <c r="C36" s="343" t="s">
        <v>515</v>
      </c>
      <c r="D36" s="343" t="s">
        <v>516</v>
      </c>
      <c r="E36" s="343" t="s">
        <v>1262</v>
      </c>
      <c r="F36" s="405"/>
      <c r="G36" s="469"/>
      <c r="H36" s="343" t="s">
        <v>1081</v>
      </c>
      <c r="I36" s="405" t="s">
        <v>164</v>
      </c>
    </row>
    <row r="37" spans="1:9" ht="144" x14ac:dyDescent="0.25">
      <c r="A37" s="403"/>
      <c r="B37" s="405"/>
      <c r="C37" s="343" t="s">
        <v>517</v>
      </c>
      <c r="D37" s="343" t="s">
        <v>518</v>
      </c>
      <c r="E37" s="343" t="s">
        <v>1262</v>
      </c>
      <c r="F37" s="405"/>
      <c r="G37" s="405"/>
      <c r="H37" s="343" t="s">
        <v>1081</v>
      </c>
      <c r="I37" s="405" t="s">
        <v>336</v>
      </c>
    </row>
    <row r="38" spans="1:9" ht="37.5" customHeight="1" x14ac:dyDescent="0.25">
      <c r="B38" s="28"/>
      <c r="E38" s="258"/>
      <c r="F38" s="28"/>
      <c r="G38" s="28"/>
      <c r="H38" s="28"/>
    </row>
    <row r="39" spans="1:9" ht="36" customHeight="1" x14ac:dyDescent="0.25">
      <c r="B39" s="28"/>
      <c r="E39" s="258"/>
      <c r="F39" s="28"/>
      <c r="G39" s="28"/>
      <c r="H39" s="28"/>
    </row>
    <row r="40" spans="1:9" ht="33" customHeight="1" x14ac:dyDescent="0.25">
      <c r="B40" s="28"/>
      <c r="E40" s="258"/>
      <c r="F40" s="28"/>
      <c r="G40" s="28"/>
      <c r="H40" s="28"/>
    </row>
    <row r="41" spans="1:9" ht="24.75" customHeight="1" x14ac:dyDescent="0.25">
      <c r="B41" s="28"/>
      <c r="E41" s="258"/>
      <c r="F41" s="28"/>
      <c r="G41" s="28"/>
      <c r="H41" s="28"/>
    </row>
    <row r="42" spans="1:9" ht="27" customHeight="1" x14ac:dyDescent="0.25">
      <c r="B42" s="28"/>
      <c r="E42" s="258"/>
      <c r="F42" s="28"/>
      <c r="G42" s="28"/>
      <c r="H42" s="28"/>
    </row>
    <row r="43" spans="1:9" ht="20.25" customHeight="1" x14ac:dyDescent="0.25">
      <c r="B43" s="28"/>
      <c r="F43" s="28"/>
      <c r="G43" s="28"/>
      <c r="H43" s="28"/>
    </row>
    <row r="44" spans="1:9" ht="21" customHeight="1" x14ac:dyDescent="0.25">
      <c r="B44" s="28"/>
      <c r="F44" s="28"/>
      <c r="G44" s="28"/>
      <c r="H44" s="28"/>
    </row>
    <row r="45" spans="1:9" ht="21.75" customHeight="1" x14ac:dyDescent="0.25">
      <c r="B45" s="28"/>
      <c r="F45" s="28"/>
      <c r="G45" s="28"/>
      <c r="H45" s="28"/>
    </row>
    <row r="46" spans="1:9" ht="21.75" customHeight="1" x14ac:dyDescent="0.25">
      <c r="B46" s="28"/>
      <c r="F46" s="28"/>
      <c r="G46" s="28"/>
      <c r="H46" s="28"/>
    </row>
    <row r="47" spans="1:9" ht="44.25" customHeight="1" x14ac:dyDescent="0.25">
      <c r="B47" s="28"/>
      <c r="F47" s="28"/>
      <c r="G47" s="28"/>
      <c r="H47" s="28"/>
    </row>
    <row r="48" spans="1:9" s="46" customFormat="1" ht="30" customHeight="1" x14ac:dyDescent="0.25">
      <c r="A48" s="52"/>
    </row>
    <row r="49" spans="1:8" s="46" customFormat="1" ht="29.25" customHeight="1" x14ac:dyDescent="0.25">
      <c r="A49" s="52"/>
    </row>
    <row r="50" spans="1:8" s="46" customFormat="1" ht="27.75" customHeight="1" x14ac:dyDescent="0.25">
      <c r="A50" s="52"/>
    </row>
    <row r="51" spans="1:8" s="46" customFormat="1" ht="41.25" customHeight="1" x14ac:dyDescent="0.25">
      <c r="A51" s="52"/>
    </row>
    <row r="52" spans="1:8" ht="15" customHeight="1" x14ac:dyDescent="0.25">
      <c r="B52" s="28"/>
      <c r="F52" s="28"/>
      <c r="G52" s="28"/>
      <c r="H52" s="28"/>
    </row>
    <row r="53" spans="1:8" ht="39.75" customHeight="1" x14ac:dyDescent="0.25">
      <c r="B53" s="28"/>
      <c r="F53" s="28"/>
      <c r="G53" s="28"/>
      <c r="H53" s="28"/>
    </row>
    <row r="54" spans="1:8" ht="29.25" customHeight="1" x14ac:dyDescent="0.25">
      <c r="B54" s="28"/>
      <c r="F54" s="28"/>
      <c r="G54" s="28"/>
      <c r="H54" s="28"/>
    </row>
    <row r="55" spans="1:8" ht="15.75" customHeight="1" x14ac:dyDescent="0.25">
      <c r="B55" s="28"/>
      <c r="F55" s="28"/>
      <c r="G55" s="28"/>
      <c r="H55" s="28"/>
    </row>
    <row r="56" spans="1:8" ht="15.75" customHeight="1" x14ac:dyDescent="0.25">
      <c r="B56" s="28"/>
      <c r="F56" s="28"/>
      <c r="G56" s="28"/>
      <c r="H56" s="28"/>
    </row>
    <row r="57" spans="1:8" x14ac:dyDescent="0.25">
      <c r="B57" s="28"/>
      <c r="F57" s="28"/>
      <c r="G57" s="28"/>
      <c r="H57" s="28"/>
    </row>
    <row r="58" spans="1:8" x14ac:dyDescent="0.25">
      <c r="B58" s="28"/>
      <c r="F58" s="28"/>
      <c r="G58" s="28"/>
      <c r="H58" s="28"/>
    </row>
    <row r="59" spans="1:8" ht="15.75" customHeight="1" x14ac:dyDescent="0.25">
      <c r="B59" s="28"/>
      <c r="F59" s="28"/>
      <c r="G59" s="28"/>
      <c r="H59" s="28"/>
    </row>
    <row r="60" spans="1:8" x14ac:dyDescent="0.25">
      <c r="B60" s="28"/>
      <c r="F60" s="28"/>
      <c r="G60" s="28"/>
      <c r="H60" s="28"/>
    </row>
    <row r="61" spans="1:8" x14ac:dyDescent="0.25">
      <c r="B61" s="28"/>
      <c r="F61" s="28"/>
      <c r="G61" s="28"/>
      <c r="H61" s="28"/>
    </row>
    <row r="62" spans="1:8" ht="29.25" customHeight="1" x14ac:dyDescent="0.25">
      <c r="B62" s="28"/>
      <c r="F62" s="28"/>
      <c r="G62" s="28"/>
      <c r="H62" s="28"/>
    </row>
    <row r="63" spans="1:8" ht="29.25" customHeight="1" x14ac:dyDescent="0.25">
      <c r="B63" s="28"/>
      <c r="F63" s="28"/>
      <c r="G63" s="28"/>
      <c r="H63" s="28"/>
    </row>
    <row r="64" spans="1:8" ht="27" customHeight="1" x14ac:dyDescent="0.25">
      <c r="B64" s="28"/>
      <c r="F64" s="28"/>
      <c r="G64" s="28"/>
      <c r="H64" s="28"/>
    </row>
    <row r="65" spans="2:8" ht="16.5" customHeight="1" x14ac:dyDescent="0.25">
      <c r="B65" s="28"/>
      <c r="F65" s="28"/>
      <c r="G65" s="28"/>
      <c r="H65" s="28"/>
    </row>
    <row r="66" spans="2:8" ht="16.5" customHeight="1" x14ac:dyDescent="0.25">
      <c r="B66" s="28"/>
      <c r="F66" s="28"/>
      <c r="G66" s="28"/>
      <c r="H66" s="28"/>
    </row>
    <row r="67" spans="2:8" ht="15" customHeight="1" x14ac:dyDescent="0.25">
      <c r="B67" s="28"/>
      <c r="F67" s="28"/>
      <c r="G67" s="28"/>
      <c r="H67" s="28"/>
    </row>
    <row r="68" spans="2:8" ht="14.25" customHeight="1" x14ac:dyDescent="0.25">
      <c r="B68" s="28"/>
      <c r="F68" s="28"/>
      <c r="G68" s="28"/>
      <c r="H68" s="28"/>
    </row>
    <row r="69" spans="2:8" ht="34.5" customHeight="1" x14ac:dyDescent="0.25">
      <c r="B69" s="28"/>
      <c r="F69" s="28"/>
      <c r="G69" s="28"/>
      <c r="H69" s="28"/>
    </row>
    <row r="70" spans="2:8" ht="15" customHeight="1" x14ac:dyDescent="0.25">
      <c r="B70" s="28"/>
      <c r="F70" s="28"/>
      <c r="G70" s="28"/>
      <c r="H70" s="28"/>
    </row>
    <row r="71" spans="2:8" ht="15" customHeight="1" x14ac:dyDescent="0.25">
      <c r="B71" s="28"/>
      <c r="F71" s="28"/>
      <c r="G71" s="28"/>
      <c r="H71" s="28"/>
    </row>
    <row r="72" spans="2:8" x14ac:dyDescent="0.25">
      <c r="B72" s="28"/>
      <c r="F72" s="28"/>
      <c r="G72" s="28"/>
      <c r="H72" s="28"/>
    </row>
    <row r="73" spans="2:8" ht="15.75" customHeight="1" x14ac:dyDescent="0.25">
      <c r="B73" s="28"/>
      <c r="F73" s="28"/>
      <c r="G73" s="28"/>
      <c r="H73" s="28"/>
    </row>
    <row r="74" spans="2:8" x14ac:dyDescent="0.25">
      <c r="B74" s="28"/>
      <c r="F74" s="28"/>
      <c r="G74" s="28"/>
      <c r="H74" s="28"/>
    </row>
    <row r="75" spans="2:8" ht="15.95" customHeight="1" x14ac:dyDescent="0.25">
      <c r="B75" s="28"/>
      <c r="F75" s="28"/>
      <c r="G75" s="28"/>
      <c r="H75" s="28"/>
    </row>
    <row r="76" spans="2:8" ht="12" customHeight="1" x14ac:dyDescent="0.25">
      <c r="B76" s="28"/>
      <c r="F76" s="28"/>
      <c r="G76" s="28"/>
      <c r="H76" s="28"/>
    </row>
    <row r="77" spans="2:8" ht="37.5" customHeight="1" x14ac:dyDescent="0.25">
      <c r="B77" s="28"/>
      <c r="F77" s="28"/>
      <c r="G77" s="28"/>
      <c r="H77" s="28"/>
    </row>
    <row r="78" spans="2:8" ht="28.5" customHeight="1" x14ac:dyDescent="0.25">
      <c r="B78" s="28"/>
      <c r="F78" s="28"/>
      <c r="G78" s="28"/>
      <c r="H78" s="28"/>
    </row>
    <row r="79" spans="2:8" ht="26.25" customHeight="1" x14ac:dyDescent="0.25">
      <c r="B79" s="28"/>
      <c r="F79" s="28"/>
      <c r="G79" s="28"/>
      <c r="H79" s="28"/>
    </row>
    <row r="80" spans="2:8" ht="27" customHeight="1" x14ac:dyDescent="0.25">
      <c r="B80" s="28"/>
      <c r="F80" s="28"/>
      <c r="G80" s="28"/>
      <c r="H80" s="28"/>
    </row>
    <row r="81" spans="2:8" ht="43.5" customHeight="1" x14ac:dyDescent="0.25">
      <c r="B81" s="28"/>
      <c r="F81" s="28"/>
      <c r="G81" s="28"/>
      <c r="H81" s="28"/>
    </row>
    <row r="82" spans="2:8" x14ac:dyDescent="0.25">
      <c r="F82" s="30"/>
      <c r="G82" s="30"/>
      <c r="H82" s="42"/>
    </row>
    <row r="108" spans="2:8" x14ac:dyDescent="0.25">
      <c r="B108" s="28"/>
      <c r="F108" s="30"/>
      <c r="G108" s="30"/>
      <c r="H108" s="28"/>
    </row>
    <row r="109" spans="2:8" x14ac:dyDescent="0.25">
      <c r="B109" s="28"/>
      <c r="F109" s="30"/>
      <c r="G109" s="30"/>
      <c r="H109" s="28"/>
    </row>
    <row r="110" spans="2:8" x14ac:dyDescent="0.25">
      <c r="B110" s="28"/>
      <c r="F110" s="30"/>
      <c r="G110" s="30"/>
      <c r="H110" s="28"/>
    </row>
    <row r="111" spans="2:8" x14ac:dyDescent="0.25">
      <c r="B111" s="28"/>
      <c r="F111" s="30"/>
      <c r="G111" s="30"/>
      <c r="H111" s="28"/>
    </row>
    <row r="112" spans="2:8" x14ac:dyDescent="0.25">
      <c r="B112" s="28"/>
      <c r="F112" s="30"/>
      <c r="G112" s="30"/>
    </row>
    <row r="113" spans="2:8" x14ac:dyDescent="0.25">
      <c r="B113" s="28"/>
      <c r="F113" s="30"/>
      <c r="G113" s="30"/>
    </row>
    <row r="114" spans="2:8" x14ac:dyDescent="0.25">
      <c r="B114" s="28"/>
      <c r="F114" s="30"/>
      <c r="G114" s="30"/>
    </row>
    <row r="115" spans="2:8" x14ac:dyDescent="0.25">
      <c r="B115" s="28"/>
      <c r="F115" s="30"/>
      <c r="G115" s="30"/>
    </row>
    <row r="116" spans="2:8" x14ac:dyDescent="0.25">
      <c r="B116" s="28"/>
      <c r="F116" s="30"/>
      <c r="G116" s="30"/>
    </row>
    <row r="117" spans="2:8" x14ac:dyDescent="0.25">
      <c r="B117" s="28"/>
      <c r="F117" s="30"/>
      <c r="G117" s="30"/>
    </row>
    <row r="118" spans="2:8" x14ac:dyDescent="0.25">
      <c r="B118" s="28"/>
      <c r="F118" s="30"/>
      <c r="G118" s="30"/>
    </row>
    <row r="119" spans="2:8" x14ac:dyDescent="0.25">
      <c r="B119" s="28"/>
      <c r="F119" s="30"/>
      <c r="G119" s="30"/>
    </row>
    <row r="120" spans="2:8" x14ac:dyDescent="0.25">
      <c r="B120" s="28"/>
      <c r="F120" s="30"/>
      <c r="G120" s="30"/>
    </row>
    <row r="121" spans="2:8" x14ac:dyDescent="0.25">
      <c r="B121" s="28"/>
      <c r="F121" s="30"/>
      <c r="G121" s="30"/>
    </row>
    <row r="122" spans="2:8" x14ac:dyDescent="0.25">
      <c r="B122" s="28"/>
      <c r="F122" s="30"/>
      <c r="G122" s="30"/>
    </row>
    <row r="123" spans="2:8" x14ac:dyDescent="0.25">
      <c r="B123" s="28"/>
      <c r="F123" s="30"/>
      <c r="G123" s="30"/>
    </row>
    <row r="124" spans="2:8" x14ac:dyDescent="0.25">
      <c r="B124" s="28"/>
      <c r="F124" s="30"/>
      <c r="G124" s="30"/>
    </row>
    <row r="125" spans="2:8" x14ac:dyDescent="0.25">
      <c r="B125" s="28"/>
      <c r="F125" s="30"/>
      <c r="G125" s="30"/>
    </row>
    <row r="126" spans="2:8" x14ac:dyDescent="0.25">
      <c r="B126" s="28"/>
      <c r="F126" s="30"/>
      <c r="G126" s="30"/>
      <c r="H126" s="259"/>
    </row>
    <row r="127" spans="2:8" x14ac:dyDescent="0.25">
      <c r="B127" s="28"/>
      <c r="F127" s="30"/>
      <c r="G127" s="30"/>
    </row>
    <row r="128" spans="2:8" x14ac:dyDescent="0.25">
      <c r="B128" s="28"/>
      <c r="F128" s="30"/>
      <c r="G128" s="30"/>
      <c r="H128" s="28"/>
    </row>
    <row r="129" spans="2:8" x14ac:dyDescent="0.25">
      <c r="B129" s="28"/>
      <c r="F129" s="30"/>
      <c r="G129" s="30"/>
      <c r="H129" s="28"/>
    </row>
    <row r="130" spans="2:8" x14ac:dyDescent="0.25">
      <c r="B130" s="28"/>
      <c r="F130" s="30"/>
      <c r="G130" s="30"/>
      <c r="H130" s="28"/>
    </row>
    <row r="131" spans="2:8" x14ac:dyDescent="0.25">
      <c r="B131" s="28"/>
      <c r="F131" s="30"/>
      <c r="G131" s="30"/>
      <c r="H131" s="28"/>
    </row>
    <row r="132" spans="2:8" x14ac:dyDescent="0.25">
      <c r="B132" s="28"/>
      <c r="F132" s="30"/>
      <c r="G132" s="30"/>
      <c r="H132" s="28"/>
    </row>
    <row r="133" spans="2:8" x14ac:dyDescent="0.25">
      <c r="B133" s="28"/>
      <c r="F133" s="30"/>
      <c r="G133" s="30"/>
      <c r="H133" s="28"/>
    </row>
    <row r="134" spans="2:8" x14ac:dyDescent="0.25">
      <c r="B134" s="28"/>
      <c r="F134" s="30"/>
      <c r="G134" s="30"/>
      <c r="H134" s="28"/>
    </row>
    <row r="135" spans="2:8" x14ac:dyDescent="0.25">
      <c r="B135" s="28"/>
      <c r="F135" s="30"/>
      <c r="G135" s="30"/>
      <c r="H135" s="28"/>
    </row>
    <row r="136" spans="2:8" x14ac:dyDescent="0.25">
      <c r="B136" s="28"/>
      <c r="F136" s="30"/>
      <c r="G136" s="30"/>
      <c r="H136" s="28"/>
    </row>
    <row r="137" spans="2:8" x14ac:dyDescent="0.25">
      <c r="B137" s="28"/>
      <c r="F137" s="30"/>
      <c r="G137" s="30"/>
      <c r="H137" s="28"/>
    </row>
    <row r="138" spans="2:8" x14ac:dyDescent="0.25">
      <c r="B138" s="28"/>
      <c r="F138" s="30"/>
      <c r="G138" s="30"/>
      <c r="H138" s="28"/>
    </row>
    <row r="139" spans="2:8" x14ac:dyDescent="0.25">
      <c r="B139" s="28"/>
      <c r="F139" s="30"/>
      <c r="G139" s="30"/>
      <c r="H139" s="28"/>
    </row>
    <row r="140" spans="2:8" x14ac:dyDescent="0.25">
      <c r="B140" s="28"/>
      <c r="F140" s="30"/>
      <c r="G140" s="30"/>
      <c r="H140" s="28"/>
    </row>
    <row r="141" spans="2:8" x14ac:dyDescent="0.25">
      <c r="B141" s="28"/>
      <c r="F141" s="30"/>
      <c r="G141" s="30"/>
      <c r="H141" s="28"/>
    </row>
    <row r="142" spans="2:8" x14ac:dyDescent="0.25">
      <c r="B142" s="28"/>
      <c r="F142" s="30"/>
      <c r="G142" s="30"/>
      <c r="H142" s="28"/>
    </row>
    <row r="143" spans="2:8" x14ac:dyDescent="0.25">
      <c r="B143" s="28"/>
      <c r="F143" s="30"/>
      <c r="G143" s="30"/>
      <c r="H143" s="28"/>
    </row>
    <row r="144" spans="2:8" x14ac:dyDescent="0.25">
      <c r="B144" s="28"/>
      <c r="F144" s="30"/>
      <c r="G144" s="30"/>
      <c r="H144" s="28"/>
    </row>
    <row r="145" spans="2:8" x14ac:dyDescent="0.25">
      <c r="B145" s="28"/>
      <c r="F145" s="30"/>
      <c r="G145" s="30"/>
      <c r="H145" s="28"/>
    </row>
    <row r="146" spans="2:8" x14ac:dyDescent="0.25">
      <c r="B146" s="28"/>
      <c r="F146" s="30"/>
      <c r="G146" s="30"/>
      <c r="H146" s="28"/>
    </row>
    <row r="147" spans="2:8" x14ac:dyDescent="0.25">
      <c r="B147" s="28"/>
      <c r="F147" s="30"/>
      <c r="G147" s="30"/>
      <c r="H147" s="28"/>
    </row>
    <row r="148" spans="2:8" x14ac:dyDescent="0.25">
      <c r="B148" s="28"/>
      <c r="F148" s="30"/>
      <c r="G148" s="30"/>
      <c r="H148" s="28"/>
    </row>
    <row r="149" spans="2:8" x14ac:dyDescent="0.25">
      <c r="B149" s="28"/>
      <c r="F149" s="30"/>
      <c r="G149" s="30"/>
      <c r="H149" s="28"/>
    </row>
    <row r="150" spans="2:8" x14ac:dyDescent="0.25">
      <c r="B150" s="28"/>
      <c r="F150" s="30"/>
      <c r="G150" s="30"/>
      <c r="H150" s="28"/>
    </row>
    <row r="151" spans="2:8" x14ac:dyDescent="0.25">
      <c r="B151" s="28"/>
      <c r="F151" s="30"/>
      <c r="G151" s="30"/>
      <c r="H151" s="28"/>
    </row>
    <row r="152" spans="2:8" x14ac:dyDescent="0.25">
      <c r="B152" s="28"/>
      <c r="F152" s="30"/>
      <c r="G152" s="30"/>
      <c r="H152" s="28"/>
    </row>
    <row r="153" spans="2:8" x14ac:dyDescent="0.25">
      <c r="B153" s="28"/>
      <c r="F153" s="30"/>
      <c r="G153" s="30"/>
      <c r="H153" s="28"/>
    </row>
    <row r="154" spans="2:8" x14ac:dyDescent="0.25">
      <c r="B154" s="28"/>
      <c r="F154" s="30"/>
      <c r="G154" s="30"/>
      <c r="H154" s="28"/>
    </row>
    <row r="155" spans="2:8" x14ac:dyDescent="0.25">
      <c r="B155" s="28"/>
      <c r="F155" s="30"/>
      <c r="G155" s="30"/>
      <c r="H155" s="28"/>
    </row>
    <row r="156" spans="2:8" x14ac:dyDescent="0.25">
      <c r="B156" s="28"/>
      <c r="F156" s="30"/>
      <c r="G156" s="30"/>
      <c r="H156" s="28"/>
    </row>
    <row r="157" spans="2:8" x14ac:dyDescent="0.25">
      <c r="B157" s="28"/>
      <c r="F157" s="30"/>
      <c r="G157" s="30"/>
      <c r="H157" s="28"/>
    </row>
    <row r="158" spans="2:8" x14ac:dyDescent="0.25">
      <c r="B158" s="28"/>
      <c r="F158" s="30"/>
      <c r="G158" s="30"/>
      <c r="H158" s="28"/>
    </row>
    <row r="159" spans="2:8" x14ac:dyDescent="0.25">
      <c r="B159" s="28"/>
      <c r="F159" s="30"/>
      <c r="G159" s="30"/>
      <c r="H159" s="28"/>
    </row>
    <row r="160" spans="2:8" x14ac:dyDescent="0.25">
      <c r="B160" s="28"/>
      <c r="F160" s="30"/>
      <c r="G160" s="30"/>
      <c r="H160" s="28"/>
    </row>
    <row r="161" spans="2:8" x14ac:dyDescent="0.25">
      <c r="B161" s="28"/>
      <c r="F161" s="30"/>
      <c r="G161" s="30"/>
      <c r="H161" s="28"/>
    </row>
    <row r="162" spans="2:8" x14ac:dyDescent="0.25">
      <c r="B162" s="28"/>
      <c r="F162" s="30"/>
      <c r="G162" s="30"/>
      <c r="H162" s="28"/>
    </row>
    <row r="163" spans="2:8" x14ac:dyDescent="0.25">
      <c r="B163" s="28"/>
      <c r="F163" s="30"/>
      <c r="G163" s="30"/>
      <c r="H163" s="28"/>
    </row>
    <row r="164" spans="2:8" x14ac:dyDescent="0.25">
      <c r="B164" s="28"/>
      <c r="F164" s="30"/>
      <c r="G164" s="30"/>
      <c r="H164" s="28"/>
    </row>
    <row r="165" spans="2:8" x14ac:dyDescent="0.25">
      <c r="B165" s="28"/>
      <c r="F165" s="30"/>
      <c r="G165" s="30"/>
      <c r="H165" s="28"/>
    </row>
    <row r="166" spans="2:8" x14ac:dyDescent="0.25">
      <c r="B166" s="28"/>
      <c r="F166" s="30"/>
      <c r="G166" s="30"/>
      <c r="H166" s="28"/>
    </row>
    <row r="167" spans="2:8" x14ac:dyDescent="0.25">
      <c r="B167" s="28"/>
      <c r="F167" s="30"/>
      <c r="G167" s="30"/>
      <c r="H167" s="28"/>
    </row>
    <row r="168" spans="2:8" x14ac:dyDescent="0.25">
      <c r="B168" s="28"/>
      <c r="F168" s="30"/>
      <c r="G168" s="30"/>
      <c r="H168" s="28"/>
    </row>
    <row r="169" spans="2:8" x14ac:dyDescent="0.25">
      <c r="B169" s="28"/>
      <c r="F169" s="30"/>
      <c r="G169" s="30"/>
      <c r="H169" s="28"/>
    </row>
    <row r="170" spans="2:8" x14ac:dyDescent="0.25">
      <c r="B170" s="28"/>
      <c r="F170" s="30"/>
      <c r="G170" s="30"/>
      <c r="H170" s="28"/>
    </row>
    <row r="171" spans="2:8" x14ac:dyDescent="0.25">
      <c r="B171" s="28"/>
      <c r="F171" s="30"/>
      <c r="G171" s="30"/>
      <c r="H171" s="28"/>
    </row>
    <row r="172" spans="2:8" x14ac:dyDescent="0.25">
      <c r="B172" s="28"/>
      <c r="F172" s="30"/>
      <c r="G172" s="30"/>
      <c r="H172" s="28"/>
    </row>
    <row r="173" spans="2:8" x14ac:dyDescent="0.25">
      <c r="B173" s="28"/>
      <c r="F173" s="30"/>
      <c r="G173" s="30"/>
      <c r="H173" s="28"/>
    </row>
    <row r="174" spans="2:8" x14ac:dyDescent="0.25">
      <c r="B174" s="28"/>
      <c r="F174" s="30"/>
      <c r="G174" s="30"/>
      <c r="H174" s="28"/>
    </row>
    <row r="175" spans="2:8" x14ac:dyDescent="0.25">
      <c r="B175" s="28"/>
      <c r="F175" s="30"/>
      <c r="G175" s="30"/>
      <c r="H175" s="28"/>
    </row>
    <row r="176" spans="2:8" x14ac:dyDescent="0.25">
      <c r="B176" s="28"/>
      <c r="F176" s="30"/>
      <c r="G176" s="30"/>
      <c r="H176" s="28"/>
    </row>
    <row r="177" spans="2:8" x14ac:dyDescent="0.25">
      <c r="B177" s="28"/>
      <c r="F177" s="30"/>
      <c r="G177" s="30"/>
      <c r="H177" s="28"/>
    </row>
    <row r="178" spans="2:8" x14ac:dyDescent="0.25">
      <c r="B178" s="28"/>
      <c r="F178" s="30"/>
      <c r="G178" s="30"/>
      <c r="H178" s="28"/>
    </row>
    <row r="179" spans="2:8" x14ac:dyDescent="0.25">
      <c r="B179" s="28"/>
      <c r="F179" s="30"/>
      <c r="G179" s="30"/>
      <c r="H179" s="28"/>
    </row>
    <row r="180" spans="2:8" x14ac:dyDescent="0.25">
      <c r="B180" s="28"/>
      <c r="F180" s="30"/>
      <c r="G180" s="30"/>
      <c r="H180" s="28"/>
    </row>
    <row r="181" spans="2:8" x14ac:dyDescent="0.25">
      <c r="B181" s="28"/>
      <c r="F181" s="30"/>
      <c r="G181" s="30"/>
      <c r="H181" s="28"/>
    </row>
    <row r="182" spans="2:8" x14ac:dyDescent="0.25">
      <c r="B182" s="28"/>
      <c r="F182" s="30"/>
      <c r="G182" s="30"/>
      <c r="H182" s="28"/>
    </row>
    <row r="183" spans="2:8" x14ac:dyDescent="0.25">
      <c r="B183" s="28"/>
      <c r="F183" s="30"/>
      <c r="G183" s="30"/>
      <c r="H183" s="28"/>
    </row>
    <row r="184" spans="2:8" x14ac:dyDescent="0.25">
      <c r="B184" s="28"/>
      <c r="F184" s="30"/>
      <c r="G184" s="30"/>
      <c r="H184" s="28"/>
    </row>
    <row r="185" spans="2:8" x14ac:dyDescent="0.25">
      <c r="B185" s="28"/>
      <c r="F185" s="30"/>
      <c r="G185" s="30"/>
      <c r="H185" s="28"/>
    </row>
    <row r="186" spans="2:8" x14ac:dyDescent="0.25">
      <c r="B186" s="28"/>
      <c r="F186" s="30"/>
      <c r="G186" s="30"/>
      <c r="H186" s="28"/>
    </row>
    <row r="187" spans="2:8" x14ac:dyDescent="0.25">
      <c r="B187" s="28"/>
      <c r="F187" s="30"/>
      <c r="G187" s="30"/>
      <c r="H187" s="28"/>
    </row>
    <row r="188" spans="2:8" x14ac:dyDescent="0.25">
      <c r="B188" s="28"/>
      <c r="F188" s="30"/>
      <c r="G188" s="30"/>
      <c r="H188" s="28"/>
    </row>
    <row r="189" spans="2:8" x14ac:dyDescent="0.25">
      <c r="B189" s="28"/>
      <c r="F189" s="30"/>
      <c r="G189" s="30"/>
      <c r="H189" s="28"/>
    </row>
    <row r="190" spans="2:8" x14ac:dyDescent="0.25">
      <c r="B190" s="28"/>
      <c r="F190" s="30"/>
      <c r="G190" s="30"/>
      <c r="H190" s="28"/>
    </row>
    <row r="191" spans="2:8" x14ac:dyDescent="0.25">
      <c r="B191" s="28"/>
      <c r="F191" s="30"/>
      <c r="G191" s="30"/>
      <c r="H191" s="28"/>
    </row>
    <row r="192" spans="2:8" x14ac:dyDescent="0.25">
      <c r="B192" s="28"/>
      <c r="F192" s="30"/>
      <c r="G192" s="30"/>
      <c r="H192" s="28"/>
    </row>
    <row r="193" spans="2:8" x14ac:dyDescent="0.25">
      <c r="B193" s="28"/>
      <c r="F193" s="30"/>
      <c r="G193" s="30"/>
      <c r="H193" s="28"/>
    </row>
    <row r="194" spans="2:8" x14ac:dyDescent="0.25">
      <c r="B194" s="28"/>
      <c r="F194" s="30"/>
      <c r="G194" s="30"/>
      <c r="H194" s="28"/>
    </row>
    <row r="195" spans="2:8" x14ac:dyDescent="0.25">
      <c r="B195" s="28"/>
      <c r="F195" s="30"/>
      <c r="G195" s="30"/>
      <c r="H195" s="28"/>
    </row>
    <row r="196" spans="2:8" x14ac:dyDescent="0.25">
      <c r="B196" s="28"/>
      <c r="F196" s="30"/>
      <c r="G196" s="30"/>
      <c r="H196" s="28"/>
    </row>
    <row r="197" spans="2:8" x14ac:dyDescent="0.25">
      <c r="B197" s="28"/>
      <c r="F197" s="30"/>
      <c r="G197" s="30"/>
      <c r="H197" s="28"/>
    </row>
    <row r="198" spans="2:8" x14ac:dyDescent="0.25">
      <c r="B198" s="28"/>
      <c r="F198" s="30"/>
      <c r="G198" s="30"/>
      <c r="H198" s="28"/>
    </row>
    <row r="199" spans="2:8" x14ac:dyDescent="0.25">
      <c r="B199" s="28"/>
      <c r="F199" s="30"/>
      <c r="G199" s="30"/>
      <c r="H199" s="28"/>
    </row>
    <row r="200" spans="2:8" x14ac:dyDescent="0.25">
      <c r="B200" s="28"/>
      <c r="F200" s="30"/>
      <c r="G200" s="30"/>
      <c r="H200" s="28"/>
    </row>
    <row r="201" spans="2:8" x14ac:dyDescent="0.25">
      <c r="B201" s="28"/>
      <c r="F201" s="30"/>
      <c r="G201" s="30"/>
      <c r="H201" s="28"/>
    </row>
    <row r="202" spans="2:8" x14ac:dyDescent="0.25">
      <c r="B202" s="28"/>
      <c r="F202" s="30"/>
      <c r="G202" s="30"/>
      <c r="H202" s="28"/>
    </row>
    <row r="203" spans="2:8" x14ac:dyDescent="0.25">
      <c r="B203" s="28"/>
      <c r="F203" s="30"/>
      <c r="G203" s="30"/>
      <c r="H203" s="28"/>
    </row>
    <row r="204" spans="2:8" x14ac:dyDescent="0.25">
      <c r="B204" s="28"/>
      <c r="F204" s="30"/>
      <c r="G204" s="30"/>
      <c r="H204" s="28"/>
    </row>
    <row r="205" spans="2:8" x14ac:dyDescent="0.25">
      <c r="B205" s="28"/>
      <c r="F205" s="30"/>
      <c r="G205" s="30"/>
      <c r="H205" s="28"/>
    </row>
    <row r="206" spans="2:8" x14ac:dyDescent="0.25">
      <c r="B206" s="28"/>
      <c r="F206" s="30"/>
      <c r="G206" s="30"/>
      <c r="H206" s="28"/>
    </row>
    <row r="207" spans="2:8" x14ac:dyDescent="0.25">
      <c r="B207" s="28"/>
      <c r="F207" s="30"/>
      <c r="G207" s="30"/>
      <c r="H207" s="28"/>
    </row>
    <row r="208" spans="2:8" x14ac:dyDescent="0.25">
      <c r="B208" s="28"/>
      <c r="F208" s="30"/>
      <c r="G208" s="30"/>
      <c r="H208" s="28"/>
    </row>
    <row r="209" spans="2:8" x14ac:dyDescent="0.25">
      <c r="B209" s="28"/>
      <c r="F209" s="30"/>
      <c r="G209" s="30"/>
      <c r="H209" s="28"/>
    </row>
    <row r="210" spans="2:8" x14ac:dyDescent="0.25">
      <c r="B210" s="28"/>
      <c r="F210" s="30"/>
      <c r="G210" s="30"/>
      <c r="H210" s="28"/>
    </row>
    <row r="211" spans="2:8" x14ac:dyDescent="0.25">
      <c r="B211" s="28"/>
      <c r="F211" s="30"/>
      <c r="G211" s="30"/>
      <c r="H211" s="28"/>
    </row>
    <row r="212" spans="2:8" x14ac:dyDescent="0.25">
      <c r="B212" s="28"/>
      <c r="F212" s="30"/>
      <c r="G212" s="30"/>
      <c r="H212" s="28"/>
    </row>
    <row r="213" spans="2:8" x14ac:dyDescent="0.25">
      <c r="B213" s="28"/>
      <c r="F213" s="30"/>
      <c r="G213" s="30"/>
      <c r="H213" s="28"/>
    </row>
    <row r="214" spans="2:8" x14ac:dyDescent="0.25">
      <c r="B214" s="28"/>
      <c r="F214" s="30"/>
      <c r="G214" s="30"/>
      <c r="H214" s="28"/>
    </row>
    <row r="215" spans="2:8" x14ac:dyDescent="0.25">
      <c r="B215" s="28"/>
      <c r="F215" s="30"/>
      <c r="G215" s="30"/>
      <c r="H215" s="28"/>
    </row>
    <row r="216" spans="2:8" x14ac:dyDescent="0.25">
      <c r="B216" s="28"/>
      <c r="F216" s="30"/>
      <c r="G216" s="30"/>
      <c r="H216" s="28"/>
    </row>
    <row r="217" spans="2:8" x14ac:dyDescent="0.25">
      <c r="B217" s="28"/>
      <c r="F217" s="30"/>
      <c r="G217" s="30"/>
      <c r="H217" s="28"/>
    </row>
    <row r="218" spans="2:8" x14ac:dyDescent="0.25">
      <c r="B218" s="28"/>
      <c r="F218" s="30"/>
      <c r="G218" s="30"/>
      <c r="H218" s="28"/>
    </row>
    <row r="219" spans="2:8" x14ac:dyDescent="0.25">
      <c r="B219" s="28"/>
      <c r="F219" s="30"/>
      <c r="G219" s="30"/>
      <c r="H219" s="28"/>
    </row>
    <row r="220" spans="2:8" x14ac:dyDescent="0.25">
      <c r="B220" s="28"/>
      <c r="F220" s="30"/>
      <c r="G220" s="30"/>
      <c r="H220" s="28"/>
    </row>
    <row r="221" spans="2:8" x14ac:dyDescent="0.25">
      <c r="B221" s="28"/>
      <c r="F221" s="30"/>
      <c r="G221" s="30"/>
      <c r="H221" s="28"/>
    </row>
    <row r="222" spans="2:8" x14ac:dyDescent="0.25">
      <c r="B222" s="28"/>
      <c r="F222" s="30"/>
      <c r="G222" s="30"/>
      <c r="H222" s="28"/>
    </row>
    <row r="223" spans="2:8" x14ac:dyDescent="0.25">
      <c r="B223" s="28"/>
      <c r="F223" s="30"/>
      <c r="G223" s="30"/>
      <c r="H223" s="28"/>
    </row>
    <row r="224" spans="2:8" x14ac:dyDescent="0.25">
      <c r="B224" s="28"/>
      <c r="F224" s="30"/>
      <c r="G224" s="30"/>
      <c r="H224" s="28"/>
    </row>
    <row r="225" spans="2:8" x14ac:dyDescent="0.25">
      <c r="B225" s="28"/>
      <c r="F225" s="30"/>
      <c r="G225" s="30"/>
      <c r="H225" s="28"/>
    </row>
    <row r="226" spans="2:8" x14ac:dyDescent="0.25">
      <c r="B226" s="28"/>
      <c r="F226" s="30"/>
      <c r="G226" s="30"/>
      <c r="H226" s="28"/>
    </row>
    <row r="227" spans="2:8" x14ac:dyDescent="0.25">
      <c r="B227" s="28"/>
      <c r="F227" s="30"/>
      <c r="G227" s="30"/>
      <c r="H227" s="28"/>
    </row>
    <row r="228" spans="2:8" x14ac:dyDescent="0.25">
      <c r="B228" s="28"/>
      <c r="F228" s="30"/>
      <c r="G228" s="30"/>
      <c r="H228" s="28"/>
    </row>
    <row r="229" spans="2:8" x14ac:dyDescent="0.25">
      <c r="B229" s="28"/>
      <c r="F229" s="30"/>
      <c r="G229" s="30"/>
      <c r="H229" s="28"/>
    </row>
    <row r="230" spans="2:8" x14ac:dyDescent="0.25">
      <c r="B230" s="28"/>
      <c r="F230" s="30"/>
      <c r="G230" s="30"/>
      <c r="H230" s="28"/>
    </row>
    <row r="231" spans="2:8" x14ac:dyDescent="0.25">
      <c r="B231" s="28"/>
      <c r="F231" s="30"/>
      <c r="G231" s="30"/>
      <c r="H231" s="28"/>
    </row>
    <row r="232" spans="2:8" x14ac:dyDescent="0.25">
      <c r="B232" s="28"/>
      <c r="F232" s="30"/>
      <c r="G232" s="30"/>
      <c r="H232" s="28"/>
    </row>
    <row r="233" spans="2:8" x14ac:dyDescent="0.25">
      <c r="B233" s="28"/>
      <c r="F233" s="30"/>
      <c r="G233" s="30"/>
      <c r="H233" s="28"/>
    </row>
    <row r="234" spans="2:8" x14ac:dyDescent="0.25">
      <c r="B234" s="28"/>
      <c r="F234" s="30"/>
      <c r="G234" s="30"/>
      <c r="H234" s="28"/>
    </row>
    <row r="235" spans="2:8" x14ac:dyDescent="0.25">
      <c r="B235" s="28"/>
      <c r="F235" s="30"/>
      <c r="G235" s="30"/>
      <c r="H235" s="28"/>
    </row>
    <row r="236" spans="2:8" x14ac:dyDescent="0.25">
      <c r="B236" s="28"/>
      <c r="F236" s="30"/>
      <c r="G236" s="30"/>
      <c r="H236" s="28"/>
    </row>
    <row r="237" spans="2:8" x14ac:dyDescent="0.25">
      <c r="B237" s="28"/>
      <c r="F237" s="30"/>
      <c r="G237" s="30"/>
      <c r="H237" s="28"/>
    </row>
    <row r="238" spans="2:8" x14ac:dyDescent="0.25">
      <c r="B238" s="28"/>
      <c r="F238" s="30"/>
      <c r="G238" s="30"/>
      <c r="H238" s="28"/>
    </row>
    <row r="239" spans="2:8" x14ac:dyDescent="0.25">
      <c r="B239" s="28"/>
      <c r="F239" s="30"/>
      <c r="G239" s="30"/>
      <c r="H239" s="28"/>
    </row>
    <row r="240" spans="2:8" x14ac:dyDescent="0.25">
      <c r="B240" s="28"/>
      <c r="F240" s="30"/>
      <c r="G240" s="30"/>
      <c r="H240" s="28"/>
    </row>
    <row r="241" spans="2:8" x14ac:dyDescent="0.25">
      <c r="B241" s="28"/>
      <c r="F241" s="30"/>
      <c r="G241" s="30"/>
      <c r="H241" s="28"/>
    </row>
    <row r="242" spans="2:8" x14ac:dyDescent="0.25">
      <c r="B242" s="28"/>
      <c r="F242" s="30"/>
      <c r="G242" s="30"/>
      <c r="H242" s="28"/>
    </row>
    <row r="243" spans="2:8" x14ac:dyDescent="0.25">
      <c r="B243" s="28"/>
      <c r="F243" s="30"/>
      <c r="G243" s="30"/>
      <c r="H243" s="28"/>
    </row>
    <row r="244" spans="2:8" x14ac:dyDescent="0.25">
      <c r="B244" s="28"/>
      <c r="F244" s="30"/>
      <c r="G244" s="30"/>
      <c r="H244" s="28"/>
    </row>
    <row r="245" spans="2:8" x14ac:dyDescent="0.25">
      <c r="B245" s="28"/>
      <c r="F245" s="30"/>
      <c r="G245" s="30"/>
      <c r="H245" s="28"/>
    </row>
    <row r="246" spans="2:8" x14ac:dyDescent="0.25">
      <c r="B246" s="28"/>
      <c r="F246" s="30"/>
      <c r="G246" s="30"/>
      <c r="H246" s="28"/>
    </row>
    <row r="247" spans="2:8" x14ac:dyDescent="0.25">
      <c r="B247" s="28"/>
      <c r="F247" s="30"/>
      <c r="G247" s="30"/>
      <c r="H247" s="28"/>
    </row>
    <row r="248" spans="2:8" x14ac:dyDescent="0.25">
      <c r="B248" s="28"/>
      <c r="F248" s="30"/>
      <c r="G248" s="30"/>
      <c r="H248" s="28"/>
    </row>
    <row r="249" spans="2:8" x14ac:dyDescent="0.25">
      <c r="B249" s="28"/>
      <c r="F249" s="30"/>
      <c r="G249" s="30"/>
      <c r="H249" s="28"/>
    </row>
    <row r="250" spans="2:8" x14ac:dyDescent="0.25">
      <c r="B250" s="28"/>
      <c r="F250" s="30"/>
      <c r="G250" s="30"/>
      <c r="H250" s="28"/>
    </row>
    <row r="251" spans="2:8" x14ac:dyDescent="0.25">
      <c r="B251" s="28"/>
      <c r="F251" s="30"/>
      <c r="G251" s="30"/>
      <c r="H251" s="28"/>
    </row>
    <row r="252" spans="2:8" x14ac:dyDescent="0.25">
      <c r="B252" s="28"/>
      <c r="F252" s="30"/>
      <c r="G252" s="30"/>
      <c r="H252" s="28"/>
    </row>
    <row r="253" spans="2:8" x14ac:dyDescent="0.25">
      <c r="B253" s="28"/>
      <c r="F253" s="30"/>
      <c r="G253" s="30"/>
      <c r="H253" s="28"/>
    </row>
    <row r="254" spans="2:8" x14ac:dyDescent="0.25">
      <c r="B254" s="28"/>
      <c r="F254" s="30"/>
      <c r="G254" s="30"/>
      <c r="H254" s="28"/>
    </row>
    <row r="255" spans="2:8" x14ac:dyDescent="0.25">
      <c r="B255" s="28"/>
      <c r="F255" s="30"/>
      <c r="G255" s="30"/>
      <c r="H255" s="28"/>
    </row>
    <row r="256" spans="2:8" x14ac:dyDescent="0.25">
      <c r="B256" s="28"/>
      <c r="F256" s="30"/>
      <c r="G256" s="30"/>
      <c r="H256" s="28"/>
    </row>
    <row r="257" spans="2:8" x14ac:dyDescent="0.25">
      <c r="B257" s="28"/>
      <c r="F257" s="30"/>
      <c r="G257" s="30"/>
      <c r="H257" s="28"/>
    </row>
    <row r="258" spans="2:8" x14ac:dyDescent="0.25">
      <c r="B258" s="28"/>
      <c r="F258" s="30"/>
      <c r="G258" s="30"/>
      <c r="H258" s="28"/>
    </row>
    <row r="259" spans="2:8" x14ac:dyDescent="0.25">
      <c r="B259" s="28"/>
      <c r="F259" s="30"/>
      <c r="G259" s="30"/>
      <c r="H259" s="28"/>
    </row>
    <row r="260" spans="2:8" x14ac:dyDescent="0.25">
      <c r="B260" s="28"/>
      <c r="F260" s="30"/>
      <c r="G260" s="30"/>
      <c r="H260" s="28"/>
    </row>
    <row r="261" spans="2:8" x14ac:dyDescent="0.25">
      <c r="B261" s="28"/>
      <c r="F261" s="30"/>
      <c r="G261" s="30"/>
      <c r="H261" s="28"/>
    </row>
    <row r="262" spans="2:8" x14ac:dyDescent="0.25">
      <c r="B262" s="28"/>
      <c r="F262" s="30"/>
      <c r="G262" s="30"/>
      <c r="H262" s="28"/>
    </row>
    <row r="263" spans="2:8" x14ac:dyDescent="0.25">
      <c r="B263" s="28"/>
      <c r="F263" s="30"/>
      <c r="G263" s="30"/>
      <c r="H263" s="28"/>
    </row>
    <row r="264" spans="2:8" x14ac:dyDescent="0.25">
      <c r="B264" s="28"/>
      <c r="F264" s="30"/>
      <c r="G264" s="30"/>
      <c r="H264" s="28"/>
    </row>
    <row r="265" spans="2:8" x14ac:dyDescent="0.25">
      <c r="B265" s="28"/>
      <c r="F265" s="30"/>
      <c r="G265" s="30"/>
      <c r="H265" s="28"/>
    </row>
    <row r="266" spans="2:8" x14ac:dyDescent="0.25">
      <c r="B266" s="28"/>
      <c r="F266" s="30"/>
      <c r="G266" s="30"/>
      <c r="H266" s="28"/>
    </row>
    <row r="267" spans="2:8" x14ac:dyDescent="0.25">
      <c r="B267" s="28"/>
      <c r="F267" s="30"/>
      <c r="G267" s="30"/>
      <c r="H267" s="28"/>
    </row>
    <row r="268" spans="2:8" x14ac:dyDescent="0.25">
      <c r="B268" s="28"/>
      <c r="F268" s="30"/>
      <c r="G268" s="30"/>
      <c r="H268" s="28"/>
    </row>
    <row r="269" spans="2:8" x14ac:dyDescent="0.25">
      <c r="B269" s="28"/>
      <c r="F269" s="30"/>
      <c r="G269" s="30"/>
      <c r="H269" s="28"/>
    </row>
    <row r="270" spans="2:8" x14ac:dyDescent="0.25">
      <c r="B270" s="28"/>
      <c r="F270" s="30"/>
      <c r="G270" s="30"/>
      <c r="H270" s="28"/>
    </row>
    <row r="271" spans="2:8" x14ac:dyDescent="0.25">
      <c r="B271" s="28"/>
      <c r="F271" s="30"/>
      <c r="G271" s="30"/>
      <c r="H271" s="28"/>
    </row>
    <row r="272" spans="2:8" x14ac:dyDescent="0.25">
      <c r="B272" s="28"/>
      <c r="F272" s="30"/>
      <c r="G272" s="30"/>
      <c r="H272" s="28"/>
    </row>
    <row r="273" spans="2:8" x14ac:dyDescent="0.25">
      <c r="B273" s="28"/>
      <c r="F273" s="30"/>
      <c r="G273" s="30"/>
      <c r="H273" s="28"/>
    </row>
    <row r="274" spans="2:8" x14ac:dyDescent="0.25">
      <c r="B274" s="28"/>
      <c r="F274" s="30"/>
      <c r="G274" s="30"/>
      <c r="H274" s="28"/>
    </row>
    <row r="275" spans="2:8" x14ac:dyDescent="0.25">
      <c r="B275" s="28"/>
      <c r="F275" s="30"/>
      <c r="G275" s="30"/>
      <c r="H275" s="28"/>
    </row>
    <row r="276" spans="2:8" x14ac:dyDescent="0.25">
      <c r="B276" s="28"/>
      <c r="F276" s="30"/>
      <c r="G276" s="30"/>
      <c r="H276" s="28"/>
    </row>
    <row r="277" spans="2:8" x14ac:dyDescent="0.25">
      <c r="B277" s="28"/>
      <c r="F277" s="30"/>
      <c r="G277" s="30"/>
      <c r="H277" s="28"/>
    </row>
    <row r="278" spans="2:8" x14ac:dyDescent="0.25">
      <c r="B278" s="28"/>
      <c r="F278" s="30"/>
      <c r="G278" s="30"/>
      <c r="H278" s="28"/>
    </row>
    <row r="279" spans="2:8" x14ac:dyDescent="0.25">
      <c r="B279" s="28"/>
      <c r="F279" s="30"/>
      <c r="G279" s="30"/>
      <c r="H279" s="28"/>
    </row>
    <row r="280" spans="2:8" x14ac:dyDescent="0.25">
      <c r="B280" s="28"/>
      <c r="F280" s="30"/>
      <c r="G280" s="30"/>
      <c r="H280" s="28"/>
    </row>
    <row r="281" spans="2:8" x14ac:dyDescent="0.25">
      <c r="B281" s="28"/>
      <c r="F281" s="30"/>
      <c r="G281" s="30"/>
      <c r="H281" s="28"/>
    </row>
    <row r="282" spans="2:8" x14ac:dyDescent="0.25">
      <c r="B282" s="28"/>
      <c r="F282" s="30"/>
      <c r="G282" s="30"/>
      <c r="H282" s="28"/>
    </row>
    <row r="283" spans="2:8" x14ac:dyDescent="0.25">
      <c r="B283" s="28"/>
      <c r="F283" s="30"/>
      <c r="G283" s="30"/>
      <c r="H283" s="28"/>
    </row>
    <row r="284" spans="2:8" x14ac:dyDescent="0.25">
      <c r="B284" s="28"/>
      <c r="F284" s="30"/>
      <c r="G284" s="30"/>
      <c r="H284" s="28"/>
    </row>
    <row r="285" spans="2:8" x14ac:dyDescent="0.25">
      <c r="B285" s="28"/>
      <c r="F285" s="30"/>
      <c r="G285" s="30"/>
      <c r="H285" s="28"/>
    </row>
    <row r="286" spans="2:8" x14ac:dyDescent="0.25">
      <c r="B286" s="28"/>
      <c r="F286" s="30"/>
      <c r="G286" s="30"/>
      <c r="H286" s="28"/>
    </row>
    <row r="287" spans="2:8" x14ac:dyDescent="0.25">
      <c r="B287" s="28"/>
      <c r="F287" s="30"/>
      <c r="G287" s="30"/>
      <c r="H287" s="28"/>
    </row>
    <row r="288" spans="2:8" x14ac:dyDescent="0.25">
      <c r="B288" s="28"/>
      <c r="F288" s="30"/>
      <c r="G288" s="30"/>
      <c r="H288" s="28"/>
    </row>
    <row r="289" spans="2:8" x14ac:dyDescent="0.25">
      <c r="B289" s="28"/>
      <c r="F289" s="30"/>
      <c r="G289" s="30"/>
      <c r="H289" s="28"/>
    </row>
    <row r="290" spans="2:8" x14ac:dyDescent="0.25">
      <c r="B290" s="28"/>
      <c r="F290" s="30"/>
      <c r="G290" s="30"/>
      <c r="H290" s="28"/>
    </row>
    <row r="291" spans="2:8" x14ac:dyDescent="0.25">
      <c r="B291" s="28"/>
      <c r="F291" s="30"/>
      <c r="G291" s="30"/>
      <c r="H291" s="28"/>
    </row>
    <row r="292" spans="2:8" x14ac:dyDescent="0.25">
      <c r="B292" s="28"/>
      <c r="F292" s="30"/>
      <c r="G292" s="30"/>
      <c r="H292" s="28"/>
    </row>
    <row r="293" spans="2:8" x14ac:dyDescent="0.25">
      <c r="B293" s="28"/>
      <c r="F293" s="30"/>
      <c r="G293" s="30"/>
      <c r="H293" s="28"/>
    </row>
    <row r="294" spans="2:8" x14ac:dyDescent="0.25">
      <c r="B294" s="28"/>
      <c r="F294" s="30"/>
      <c r="G294" s="30"/>
      <c r="H294" s="28"/>
    </row>
    <row r="295" spans="2:8" x14ac:dyDescent="0.25">
      <c r="B295" s="28"/>
      <c r="F295" s="30"/>
      <c r="G295" s="30"/>
      <c r="H295" s="28"/>
    </row>
    <row r="296" spans="2:8" x14ac:dyDescent="0.25">
      <c r="B296" s="28"/>
      <c r="F296" s="30"/>
      <c r="G296" s="30"/>
      <c r="H296" s="28"/>
    </row>
    <row r="297" spans="2:8" x14ac:dyDescent="0.25">
      <c r="B297" s="28"/>
      <c r="F297" s="30"/>
      <c r="G297" s="30"/>
      <c r="H297" s="28"/>
    </row>
    <row r="298" spans="2:8" x14ac:dyDescent="0.25">
      <c r="B298" s="28"/>
      <c r="F298" s="30"/>
      <c r="G298" s="30"/>
      <c r="H298" s="28"/>
    </row>
    <row r="299" spans="2:8" x14ac:dyDescent="0.25">
      <c r="B299" s="28"/>
      <c r="F299" s="30"/>
      <c r="G299" s="30"/>
      <c r="H299" s="28"/>
    </row>
    <row r="300" spans="2:8" x14ac:dyDescent="0.25">
      <c r="B300" s="28"/>
      <c r="F300" s="30"/>
      <c r="G300" s="30"/>
      <c r="H300" s="28"/>
    </row>
    <row r="301" spans="2:8" x14ac:dyDescent="0.25">
      <c r="B301" s="28"/>
      <c r="F301" s="30"/>
      <c r="G301" s="30"/>
      <c r="H301" s="28"/>
    </row>
    <row r="302" spans="2:8" x14ac:dyDescent="0.25">
      <c r="B302" s="28"/>
      <c r="F302" s="30"/>
      <c r="G302" s="30"/>
      <c r="H302" s="28"/>
    </row>
    <row r="303" spans="2:8" x14ac:dyDescent="0.25">
      <c r="B303" s="28"/>
      <c r="F303" s="30"/>
      <c r="G303" s="30"/>
      <c r="H303" s="28"/>
    </row>
    <row r="304" spans="2:8" x14ac:dyDescent="0.25">
      <c r="B304" s="28"/>
      <c r="F304" s="30"/>
      <c r="G304" s="30"/>
      <c r="H304" s="28"/>
    </row>
    <row r="305" spans="2:8" x14ac:dyDescent="0.25">
      <c r="B305" s="28"/>
      <c r="F305" s="30"/>
      <c r="G305" s="30"/>
      <c r="H305" s="28"/>
    </row>
    <row r="306" spans="2:8" x14ac:dyDescent="0.25">
      <c r="B306" s="28"/>
      <c r="F306" s="30"/>
      <c r="G306" s="30"/>
      <c r="H306" s="28"/>
    </row>
    <row r="307" spans="2:8" x14ac:dyDescent="0.25">
      <c r="B307" s="28"/>
      <c r="F307" s="30"/>
      <c r="G307" s="30"/>
      <c r="H307" s="28"/>
    </row>
    <row r="308" spans="2:8" x14ac:dyDescent="0.25">
      <c r="B308" s="28"/>
      <c r="F308" s="30"/>
      <c r="G308" s="30"/>
      <c r="H308" s="28"/>
    </row>
    <row r="309" spans="2:8" x14ac:dyDescent="0.25">
      <c r="B309" s="28"/>
      <c r="F309" s="30"/>
      <c r="G309" s="30"/>
      <c r="H309" s="28"/>
    </row>
    <row r="310" spans="2:8" x14ac:dyDescent="0.25">
      <c r="B310" s="28"/>
      <c r="F310" s="30"/>
      <c r="G310" s="30"/>
      <c r="H310" s="28"/>
    </row>
    <row r="311" spans="2:8" x14ac:dyDescent="0.25">
      <c r="B311" s="28"/>
      <c r="F311" s="30"/>
      <c r="G311" s="30"/>
      <c r="H311" s="28"/>
    </row>
    <row r="312" spans="2:8" x14ac:dyDescent="0.25">
      <c r="B312" s="28"/>
      <c r="F312" s="30"/>
      <c r="G312" s="30"/>
      <c r="H312" s="28"/>
    </row>
    <row r="313" spans="2:8" x14ac:dyDescent="0.25">
      <c r="B313" s="28"/>
      <c r="F313" s="30"/>
      <c r="G313" s="30"/>
      <c r="H313" s="28"/>
    </row>
    <row r="314" spans="2:8" x14ac:dyDescent="0.25">
      <c r="B314" s="28"/>
      <c r="F314" s="30"/>
      <c r="G314" s="30"/>
      <c r="H314" s="28"/>
    </row>
    <row r="315" spans="2:8" x14ac:dyDescent="0.25">
      <c r="B315" s="28"/>
      <c r="F315" s="30"/>
      <c r="G315" s="30"/>
      <c r="H315" s="28"/>
    </row>
    <row r="316" spans="2:8" x14ac:dyDescent="0.25">
      <c r="B316" s="28"/>
      <c r="F316" s="30"/>
      <c r="G316" s="30"/>
      <c r="H316" s="28"/>
    </row>
    <row r="317" spans="2:8" x14ac:dyDescent="0.25">
      <c r="B317" s="28"/>
      <c r="F317" s="30"/>
      <c r="G317" s="30"/>
      <c r="H317" s="28"/>
    </row>
    <row r="318" spans="2:8" x14ac:dyDescent="0.25">
      <c r="B318" s="28"/>
      <c r="F318" s="30"/>
      <c r="G318" s="30"/>
      <c r="H318" s="28"/>
    </row>
    <row r="319" spans="2:8" x14ac:dyDescent="0.25">
      <c r="B319" s="28"/>
      <c r="F319" s="30"/>
      <c r="G319" s="30"/>
      <c r="H319" s="28"/>
    </row>
    <row r="320" spans="2:8" x14ac:dyDescent="0.25">
      <c r="B320" s="28"/>
      <c r="F320" s="30"/>
      <c r="G320" s="30"/>
      <c r="H320" s="28"/>
    </row>
    <row r="321" spans="2:8" x14ac:dyDescent="0.25">
      <c r="B321" s="28"/>
      <c r="F321" s="30"/>
      <c r="G321" s="30"/>
      <c r="H321" s="28"/>
    </row>
    <row r="322" spans="2:8" x14ac:dyDescent="0.25">
      <c r="B322" s="28"/>
      <c r="F322" s="30"/>
      <c r="G322" s="30"/>
      <c r="H322" s="28"/>
    </row>
    <row r="323" spans="2:8" x14ac:dyDescent="0.25">
      <c r="B323" s="28"/>
      <c r="F323" s="30"/>
      <c r="G323" s="30"/>
      <c r="H323" s="28"/>
    </row>
    <row r="324" spans="2:8" x14ac:dyDescent="0.25">
      <c r="B324" s="28"/>
      <c r="F324" s="30"/>
      <c r="G324" s="30"/>
      <c r="H324" s="28"/>
    </row>
    <row r="325" spans="2:8" x14ac:dyDescent="0.25">
      <c r="B325" s="28"/>
      <c r="F325" s="30"/>
      <c r="G325" s="30"/>
      <c r="H325" s="28"/>
    </row>
    <row r="326" spans="2:8" x14ac:dyDescent="0.25">
      <c r="B326" s="28"/>
      <c r="F326" s="30"/>
      <c r="G326" s="30"/>
      <c r="H326" s="28"/>
    </row>
    <row r="327" spans="2:8" x14ac:dyDescent="0.25">
      <c r="B327" s="28"/>
      <c r="F327" s="30"/>
      <c r="G327" s="30"/>
      <c r="H327" s="28"/>
    </row>
    <row r="328" spans="2:8" x14ac:dyDescent="0.25">
      <c r="B328" s="28"/>
      <c r="F328" s="30"/>
      <c r="G328" s="30"/>
      <c r="H328" s="28"/>
    </row>
    <row r="329" spans="2:8" x14ac:dyDescent="0.25">
      <c r="B329" s="28"/>
      <c r="F329" s="30"/>
      <c r="G329" s="30"/>
      <c r="H329" s="28"/>
    </row>
    <row r="330" spans="2:8" x14ac:dyDescent="0.25">
      <c r="B330" s="28"/>
      <c r="F330" s="30"/>
      <c r="G330" s="30"/>
      <c r="H330" s="28"/>
    </row>
    <row r="331" spans="2:8" x14ac:dyDescent="0.25">
      <c r="B331" s="28"/>
      <c r="F331" s="30"/>
      <c r="G331" s="30"/>
      <c r="H331" s="28"/>
    </row>
    <row r="332" spans="2:8" x14ac:dyDescent="0.25">
      <c r="B332" s="28"/>
      <c r="F332" s="30"/>
      <c r="G332" s="30"/>
      <c r="H332" s="28"/>
    </row>
    <row r="333" spans="2:8" x14ac:dyDescent="0.25">
      <c r="B333" s="28"/>
      <c r="F333" s="30"/>
      <c r="G333" s="30"/>
      <c r="H333" s="28"/>
    </row>
    <row r="334" spans="2:8" x14ac:dyDescent="0.25">
      <c r="B334" s="28"/>
      <c r="F334" s="30"/>
      <c r="G334" s="30"/>
      <c r="H334" s="28"/>
    </row>
    <row r="335" spans="2:8" x14ac:dyDescent="0.25">
      <c r="B335" s="28"/>
      <c r="F335" s="30"/>
      <c r="G335" s="30"/>
      <c r="H335" s="28"/>
    </row>
    <row r="336" spans="2:8" x14ac:dyDescent="0.25">
      <c r="B336" s="28"/>
      <c r="F336" s="30"/>
      <c r="G336" s="30"/>
      <c r="H336" s="28"/>
    </row>
    <row r="337" spans="2:8" x14ac:dyDescent="0.25">
      <c r="B337" s="28"/>
      <c r="F337" s="30"/>
      <c r="G337" s="30"/>
      <c r="H337" s="28"/>
    </row>
    <row r="338" spans="2:8" x14ac:dyDescent="0.25">
      <c r="B338" s="28"/>
      <c r="F338" s="30"/>
      <c r="G338" s="30"/>
      <c r="H338" s="28"/>
    </row>
    <row r="339" spans="2:8" x14ac:dyDescent="0.25">
      <c r="B339" s="28"/>
      <c r="F339" s="30"/>
      <c r="G339" s="30"/>
      <c r="H339" s="28"/>
    </row>
    <row r="340" spans="2:8" x14ac:dyDescent="0.25">
      <c r="B340" s="28"/>
      <c r="F340" s="30"/>
      <c r="G340" s="30"/>
      <c r="H340" s="28"/>
    </row>
    <row r="341" spans="2:8" x14ac:dyDescent="0.25">
      <c r="B341" s="28"/>
      <c r="F341" s="30"/>
      <c r="G341" s="30"/>
      <c r="H341" s="28"/>
    </row>
    <row r="342" spans="2:8" x14ac:dyDescent="0.25">
      <c r="B342" s="28"/>
      <c r="F342" s="30"/>
      <c r="G342" s="30"/>
      <c r="H342" s="28"/>
    </row>
    <row r="343" spans="2:8" x14ac:dyDescent="0.25">
      <c r="B343" s="28"/>
      <c r="F343" s="30"/>
      <c r="G343" s="30"/>
      <c r="H343" s="28"/>
    </row>
    <row r="344" spans="2:8" x14ac:dyDescent="0.25">
      <c r="B344" s="28"/>
      <c r="F344" s="30"/>
      <c r="G344" s="30"/>
      <c r="H344" s="28"/>
    </row>
    <row r="345" spans="2:8" x14ac:dyDescent="0.25">
      <c r="B345" s="28"/>
      <c r="F345" s="30"/>
      <c r="G345" s="30"/>
      <c r="H345" s="28"/>
    </row>
    <row r="346" spans="2:8" x14ac:dyDescent="0.25">
      <c r="B346" s="28"/>
      <c r="F346" s="30"/>
      <c r="G346" s="30"/>
      <c r="H346" s="28"/>
    </row>
    <row r="347" spans="2:8" x14ac:dyDescent="0.25">
      <c r="B347" s="28"/>
      <c r="F347" s="30"/>
      <c r="G347" s="30"/>
      <c r="H347" s="28"/>
    </row>
    <row r="348" spans="2:8" x14ac:dyDescent="0.25">
      <c r="B348" s="28"/>
      <c r="F348" s="30"/>
      <c r="G348" s="30"/>
      <c r="H348" s="28"/>
    </row>
    <row r="349" spans="2:8" x14ac:dyDescent="0.25">
      <c r="B349" s="28"/>
      <c r="F349" s="30"/>
      <c r="G349" s="30"/>
      <c r="H349" s="28"/>
    </row>
    <row r="350" spans="2:8" x14ac:dyDescent="0.25">
      <c r="B350" s="28"/>
      <c r="F350" s="30"/>
      <c r="G350" s="30"/>
      <c r="H350" s="28"/>
    </row>
    <row r="351" spans="2:8" x14ac:dyDescent="0.25">
      <c r="B351" s="28"/>
      <c r="F351" s="30"/>
      <c r="G351" s="30"/>
      <c r="H351" s="28"/>
    </row>
    <row r="352" spans="2:8" x14ac:dyDescent="0.25">
      <c r="B352" s="28"/>
      <c r="F352" s="30"/>
      <c r="G352" s="30"/>
      <c r="H352" s="28"/>
    </row>
    <row r="353" spans="2:8" x14ac:dyDescent="0.25">
      <c r="B353" s="28"/>
      <c r="F353" s="30"/>
      <c r="G353" s="30"/>
      <c r="H353" s="28"/>
    </row>
    <row r="354" spans="2:8" x14ac:dyDescent="0.25">
      <c r="B354" s="28"/>
      <c r="F354" s="30"/>
      <c r="G354" s="30"/>
      <c r="H354" s="28"/>
    </row>
    <row r="355" spans="2:8" x14ac:dyDescent="0.25">
      <c r="B355" s="28"/>
      <c r="F355" s="30"/>
      <c r="G355" s="30"/>
      <c r="H355" s="28"/>
    </row>
    <row r="356" spans="2:8" x14ac:dyDescent="0.25">
      <c r="B356" s="28"/>
      <c r="F356" s="30"/>
      <c r="G356" s="30"/>
      <c r="H356" s="28"/>
    </row>
    <row r="357" spans="2:8" x14ac:dyDescent="0.25">
      <c r="B357" s="28"/>
      <c r="F357" s="30"/>
      <c r="G357" s="30"/>
      <c r="H357" s="28"/>
    </row>
    <row r="358" spans="2:8" x14ac:dyDescent="0.25">
      <c r="B358" s="28"/>
      <c r="F358" s="30"/>
      <c r="G358" s="30"/>
      <c r="H358" s="28"/>
    </row>
    <row r="359" spans="2:8" x14ac:dyDescent="0.25">
      <c r="B359" s="28"/>
      <c r="F359" s="30"/>
      <c r="G359" s="30"/>
      <c r="H359" s="28"/>
    </row>
    <row r="360" spans="2:8" x14ac:dyDescent="0.25">
      <c r="B360" s="28"/>
      <c r="F360" s="30"/>
      <c r="G360" s="30"/>
      <c r="H360" s="28"/>
    </row>
    <row r="361" spans="2:8" x14ac:dyDescent="0.25">
      <c r="B361" s="28"/>
      <c r="F361" s="30"/>
      <c r="G361" s="30"/>
      <c r="H361" s="28"/>
    </row>
    <row r="362" spans="2:8" x14ac:dyDescent="0.25">
      <c r="B362" s="28"/>
      <c r="F362" s="30"/>
      <c r="G362" s="30"/>
      <c r="H362" s="28"/>
    </row>
    <row r="363" spans="2:8" x14ac:dyDescent="0.25">
      <c r="B363" s="28"/>
      <c r="F363" s="30"/>
      <c r="G363" s="30"/>
      <c r="H363" s="28"/>
    </row>
    <row r="364" spans="2:8" x14ac:dyDescent="0.25">
      <c r="B364" s="28"/>
      <c r="F364" s="30"/>
      <c r="G364" s="30"/>
      <c r="H364" s="28"/>
    </row>
    <row r="365" spans="2:8" x14ac:dyDescent="0.25">
      <c r="B365" s="28"/>
      <c r="F365" s="30"/>
      <c r="G365" s="30"/>
      <c r="H365" s="28"/>
    </row>
    <row r="366" spans="2:8" x14ac:dyDescent="0.25">
      <c r="B366" s="28"/>
      <c r="F366" s="30"/>
      <c r="G366" s="30"/>
      <c r="H366" s="28"/>
    </row>
    <row r="367" spans="2:8" x14ac:dyDescent="0.25">
      <c r="B367" s="28"/>
      <c r="F367" s="30"/>
      <c r="G367" s="30"/>
      <c r="H367" s="28"/>
    </row>
    <row r="368" spans="2:8" x14ac:dyDescent="0.25">
      <c r="B368" s="28"/>
      <c r="F368" s="30"/>
      <c r="G368" s="30"/>
      <c r="H368" s="28"/>
    </row>
    <row r="369" spans="2:8" x14ac:dyDescent="0.25">
      <c r="B369" s="28"/>
      <c r="F369" s="30"/>
      <c r="G369" s="30"/>
      <c r="H369" s="28"/>
    </row>
    <row r="370" spans="2:8" x14ac:dyDescent="0.25">
      <c r="B370" s="28"/>
      <c r="F370" s="30"/>
      <c r="G370" s="30"/>
      <c r="H370" s="28"/>
    </row>
    <row r="371" spans="2:8" x14ac:dyDescent="0.25">
      <c r="B371" s="28"/>
      <c r="F371" s="30"/>
      <c r="G371" s="30"/>
      <c r="H371" s="28"/>
    </row>
    <row r="372" spans="2:8" x14ac:dyDescent="0.25">
      <c r="B372" s="28"/>
      <c r="F372" s="30"/>
      <c r="G372" s="30"/>
      <c r="H372" s="28"/>
    </row>
    <row r="373" spans="2:8" x14ac:dyDescent="0.25">
      <c r="B373" s="28"/>
      <c r="F373" s="30"/>
      <c r="G373" s="30"/>
      <c r="H373" s="28"/>
    </row>
    <row r="374" spans="2:8" x14ac:dyDescent="0.25">
      <c r="B374" s="28"/>
      <c r="F374" s="30"/>
      <c r="G374" s="30"/>
      <c r="H374" s="28"/>
    </row>
    <row r="375" spans="2:8" x14ac:dyDescent="0.25">
      <c r="B375" s="28"/>
      <c r="F375" s="30"/>
      <c r="G375" s="30"/>
      <c r="H375" s="28"/>
    </row>
    <row r="376" spans="2:8" x14ac:dyDescent="0.25">
      <c r="B376" s="28"/>
      <c r="F376" s="30"/>
      <c r="G376" s="30"/>
      <c r="H376" s="28"/>
    </row>
    <row r="377" spans="2:8" x14ac:dyDescent="0.25">
      <c r="B377" s="28"/>
      <c r="F377" s="30"/>
      <c r="G377" s="30"/>
      <c r="H377" s="28"/>
    </row>
    <row r="378" spans="2:8" x14ac:dyDescent="0.25">
      <c r="B378" s="28"/>
      <c r="F378" s="30"/>
      <c r="G378" s="30"/>
      <c r="H378" s="28"/>
    </row>
    <row r="379" spans="2:8" x14ac:dyDescent="0.25">
      <c r="B379" s="28"/>
      <c r="F379" s="30"/>
      <c r="G379" s="30"/>
      <c r="H379" s="28"/>
    </row>
    <row r="380" spans="2:8" x14ac:dyDescent="0.25">
      <c r="B380" s="28"/>
      <c r="F380" s="30"/>
      <c r="G380" s="30"/>
      <c r="H380" s="28"/>
    </row>
    <row r="381" spans="2:8" x14ac:dyDescent="0.25">
      <c r="B381" s="28"/>
      <c r="F381" s="30"/>
      <c r="G381" s="30"/>
      <c r="H381" s="28"/>
    </row>
    <row r="382" spans="2:8" x14ac:dyDescent="0.25">
      <c r="B382" s="28"/>
      <c r="F382" s="30"/>
      <c r="G382" s="30"/>
      <c r="H382" s="28"/>
    </row>
    <row r="383" spans="2:8" x14ac:dyDescent="0.25">
      <c r="B383" s="28"/>
      <c r="F383" s="30"/>
      <c r="G383" s="30"/>
      <c r="H383" s="28"/>
    </row>
    <row r="384" spans="2:8" x14ac:dyDescent="0.25">
      <c r="B384" s="28"/>
      <c r="F384" s="30"/>
      <c r="G384" s="30"/>
      <c r="H384" s="28"/>
    </row>
    <row r="385" spans="2:8" x14ac:dyDescent="0.25">
      <c r="B385" s="28"/>
      <c r="F385" s="30"/>
      <c r="G385" s="30"/>
      <c r="H385" s="28"/>
    </row>
    <row r="386" spans="2:8" x14ac:dyDescent="0.25">
      <c r="B386" s="28"/>
      <c r="F386" s="30"/>
      <c r="G386" s="30"/>
      <c r="H386" s="28"/>
    </row>
    <row r="387" spans="2:8" x14ac:dyDescent="0.25">
      <c r="B387" s="28"/>
      <c r="F387" s="30"/>
      <c r="G387" s="30"/>
      <c r="H387" s="28"/>
    </row>
    <row r="388" spans="2:8" x14ac:dyDescent="0.25">
      <c r="B388" s="28"/>
      <c r="F388" s="30"/>
      <c r="G388" s="30"/>
      <c r="H388" s="28"/>
    </row>
    <row r="389" spans="2:8" x14ac:dyDescent="0.25">
      <c r="B389" s="28"/>
      <c r="F389" s="30"/>
      <c r="G389" s="30"/>
      <c r="H389" s="28"/>
    </row>
    <row r="390" spans="2:8" x14ac:dyDescent="0.25">
      <c r="B390" s="28"/>
      <c r="F390" s="30"/>
      <c r="G390" s="30"/>
      <c r="H390" s="28"/>
    </row>
    <row r="391" spans="2:8" x14ac:dyDescent="0.25">
      <c r="B391" s="28"/>
      <c r="F391" s="30"/>
      <c r="G391" s="30"/>
      <c r="H391" s="28"/>
    </row>
    <row r="392" spans="2:8" x14ac:dyDescent="0.25">
      <c r="B392" s="28"/>
      <c r="F392" s="30"/>
      <c r="G392" s="30"/>
      <c r="H392" s="28"/>
    </row>
    <row r="393" spans="2:8" x14ac:dyDescent="0.25">
      <c r="B393" s="28"/>
      <c r="F393" s="30"/>
      <c r="G393" s="30"/>
      <c r="H393" s="28"/>
    </row>
    <row r="394" spans="2:8" x14ac:dyDescent="0.25">
      <c r="B394" s="28"/>
      <c r="F394" s="30"/>
      <c r="G394" s="30"/>
      <c r="H394" s="28"/>
    </row>
    <row r="395" spans="2:8" x14ac:dyDescent="0.25">
      <c r="B395" s="28"/>
      <c r="F395" s="30"/>
      <c r="G395" s="30"/>
      <c r="H395" s="28"/>
    </row>
    <row r="396" spans="2:8" x14ac:dyDescent="0.25">
      <c r="B396" s="28"/>
      <c r="F396" s="30"/>
      <c r="G396" s="30"/>
      <c r="H396" s="28"/>
    </row>
    <row r="397" spans="2:8" x14ac:dyDescent="0.25">
      <c r="B397" s="28"/>
      <c r="F397" s="30"/>
      <c r="G397" s="30"/>
      <c r="H397" s="28"/>
    </row>
    <row r="398" spans="2:8" x14ac:dyDescent="0.25">
      <c r="B398" s="28"/>
      <c r="F398" s="30"/>
      <c r="G398" s="30"/>
      <c r="H398" s="28"/>
    </row>
    <row r="399" spans="2:8" x14ac:dyDescent="0.25">
      <c r="B399" s="28"/>
      <c r="F399" s="30"/>
      <c r="G399" s="30"/>
      <c r="H399" s="28"/>
    </row>
    <row r="400" spans="2:8" x14ac:dyDescent="0.25">
      <c r="B400" s="28"/>
      <c r="F400" s="30"/>
      <c r="G400" s="30"/>
      <c r="H400" s="28"/>
    </row>
    <row r="401" spans="2:8" x14ac:dyDescent="0.25">
      <c r="B401" s="28"/>
      <c r="F401" s="30"/>
      <c r="G401" s="30"/>
      <c r="H401" s="28"/>
    </row>
    <row r="402" spans="2:8" x14ac:dyDescent="0.25">
      <c r="B402" s="28"/>
      <c r="F402" s="30"/>
      <c r="G402" s="30"/>
      <c r="H402" s="28"/>
    </row>
    <row r="403" spans="2:8" x14ac:dyDescent="0.25">
      <c r="B403" s="28"/>
      <c r="F403" s="30"/>
      <c r="G403" s="30"/>
      <c r="H403" s="28"/>
    </row>
    <row r="404" spans="2:8" x14ac:dyDescent="0.25">
      <c r="B404" s="28"/>
      <c r="F404" s="30"/>
      <c r="G404" s="30"/>
      <c r="H404" s="28"/>
    </row>
    <row r="405" spans="2:8" x14ac:dyDescent="0.25">
      <c r="B405" s="28"/>
      <c r="F405" s="30"/>
      <c r="G405" s="30"/>
      <c r="H405" s="28"/>
    </row>
    <row r="406" spans="2:8" x14ac:dyDescent="0.25">
      <c r="B406" s="28"/>
      <c r="F406" s="30"/>
      <c r="G406" s="30"/>
      <c r="H406" s="28"/>
    </row>
    <row r="407" spans="2:8" x14ac:dyDescent="0.25">
      <c r="B407" s="28"/>
      <c r="F407" s="30"/>
      <c r="G407" s="30"/>
      <c r="H407" s="28"/>
    </row>
    <row r="408" spans="2:8" x14ac:dyDescent="0.25">
      <c r="B408" s="28"/>
      <c r="F408" s="30"/>
      <c r="G408" s="30"/>
      <c r="H408" s="28"/>
    </row>
    <row r="409" spans="2:8" x14ac:dyDescent="0.25">
      <c r="B409" s="28"/>
      <c r="F409" s="30"/>
      <c r="G409" s="30"/>
      <c r="H409" s="28"/>
    </row>
    <row r="410" spans="2:8" x14ac:dyDescent="0.25">
      <c r="B410" s="28"/>
      <c r="F410" s="30"/>
      <c r="G410" s="30"/>
      <c r="H410" s="28"/>
    </row>
    <row r="411" spans="2:8" x14ac:dyDescent="0.25">
      <c r="B411" s="28"/>
      <c r="F411" s="30"/>
      <c r="G411" s="30"/>
      <c r="H411" s="28"/>
    </row>
    <row r="412" spans="2:8" x14ac:dyDescent="0.25">
      <c r="B412" s="28"/>
      <c r="F412" s="30"/>
      <c r="G412" s="30"/>
      <c r="H412" s="28"/>
    </row>
    <row r="413" spans="2:8" x14ac:dyDescent="0.25">
      <c r="B413" s="28"/>
      <c r="F413" s="30"/>
      <c r="G413" s="30"/>
      <c r="H413" s="28"/>
    </row>
    <row r="414" spans="2:8" x14ac:dyDescent="0.25">
      <c r="B414" s="28"/>
      <c r="F414" s="30"/>
      <c r="G414" s="30"/>
      <c r="H414" s="28"/>
    </row>
    <row r="415" spans="2:8" x14ac:dyDescent="0.25">
      <c r="B415" s="28"/>
      <c r="F415" s="30"/>
      <c r="G415" s="30"/>
      <c r="H415" s="28"/>
    </row>
    <row r="416" spans="2:8" x14ac:dyDescent="0.25">
      <c r="B416" s="28"/>
      <c r="F416" s="30"/>
      <c r="G416" s="30"/>
      <c r="H416" s="28"/>
    </row>
    <row r="417" spans="2:8" x14ac:dyDescent="0.25">
      <c r="B417" s="28"/>
      <c r="F417" s="30"/>
      <c r="G417" s="30"/>
      <c r="H417" s="28"/>
    </row>
    <row r="418" spans="2:8" x14ac:dyDescent="0.25">
      <c r="B418" s="28"/>
      <c r="F418" s="30"/>
      <c r="G418" s="30"/>
      <c r="H418" s="28"/>
    </row>
    <row r="419" spans="2:8" x14ac:dyDescent="0.25">
      <c r="B419" s="28"/>
      <c r="F419" s="30"/>
      <c r="G419" s="30"/>
      <c r="H419" s="28"/>
    </row>
    <row r="420" spans="2:8" x14ac:dyDescent="0.25">
      <c r="B420" s="28"/>
      <c r="F420" s="30"/>
      <c r="G420" s="30"/>
      <c r="H420" s="28"/>
    </row>
    <row r="421" spans="2:8" x14ac:dyDescent="0.25">
      <c r="B421" s="28"/>
      <c r="F421" s="30"/>
      <c r="G421" s="30"/>
      <c r="H421" s="28"/>
    </row>
    <row r="422" spans="2:8" x14ac:dyDescent="0.25">
      <c r="B422" s="28"/>
      <c r="F422" s="30"/>
      <c r="G422" s="30"/>
      <c r="H422" s="28"/>
    </row>
    <row r="423" spans="2:8" x14ac:dyDescent="0.25">
      <c r="B423" s="28"/>
      <c r="F423" s="30"/>
      <c r="G423" s="30"/>
      <c r="H423" s="28"/>
    </row>
    <row r="424" spans="2:8" x14ac:dyDescent="0.25">
      <c r="B424" s="28"/>
      <c r="F424" s="30"/>
      <c r="G424" s="30"/>
      <c r="H424" s="28"/>
    </row>
    <row r="425" spans="2:8" x14ac:dyDescent="0.25">
      <c r="B425" s="28"/>
      <c r="F425" s="30"/>
      <c r="G425" s="30"/>
      <c r="H425" s="28"/>
    </row>
    <row r="426" spans="2:8" x14ac:dyDescent="0.25">
      <c r="B426" s="28"/>
      <c r="F426" s="30"/>
      <c r="G426" s="30"/>
      <c r="H426" s="28"/>
    </row>
    <row r="427" spans="2:8" x14ac:dyDescent="0.25">
      <c r="B427" s="28"/>
      <c r="F427" s="30"/>
      <c r="G427" s="30"/>
      <c r="H427" s="28"/>
    </row>
    <row r="428" spans="2:8" x14ac:dyDescent="0.25">
      <c r="B428" s="28"/>
      <c r="F428" s="30"/>
      <c r="G428" s="30"/>
      <c r="H428" s="28"/>
    </row>
    <row r="429" spans="2:8" x14ac:dyDescent="0.25">
      <c r="B429" s="28"/>
      <c r="F429" s="30"/>
      <c r="G429" s="30"/>
      <c r="H429" s="28"/>
    </row>
    <row r="430" spans="2:8" x14ac:dyDescent="0.25">
      <c r="B430" s="28"/>
      <c r="F430" s="30"/>
      <c r="G430" s="30"/>
      <c r="H430" s="28"/>
    </row>
    <row r="431" spans="2:8" x14ac:dyDescent="0.25">
      <c r="B431" s="28"/>
      <c r="F431" s="30"/>
      <c r="G431" s="30"/>
      <c r="H431" s="28"/>
    </row>
    <row r="432" spans="2:8" x14ac:dyDescent="0.25">
      <c r="B432" s="28"/>
      <c r="F432" s="30"/>
      <c r="G432" s="30"/>
      <c r="H432" s="28"/>
    </row>
    <row r="433" spans="2:8" x14ac:dyDescent="0.25">
      <c r="B433" s="28"/>
      <c r="F433" s="30"/>
      <c r="G433" s="30"/>
      <c r="H433" s="28"/>
    </row>
    <row r="434" spans="2:8" x14ac:dyDescent="0.25">
      <c r="B434" s="28"/>
      <c r="F434" s="30"/>
      <c r="G434" s="30"/>
      <c r="H434" s="28"/>
    </row>
    <row r="435" spans="2:8" x14ac:dyDescent="0.25">
      <c r="B435" s="28"/>
      <c r="F435" s="30"/>
      <c r="G435" s="30"/>
      <c r="H435" s="28"/>
    </row>
    <row r="436" spans="2:8" x14ac:dyDescent="0.25">
      <c r="B436" s="28"/>
      <c r="F436" s="30"/>
      <c r="G436" s="30"/>
      <c r="H436" s="28"/>
    </row>
    <row r="437" spans="2:8" x14ac:dyDescent="0.25">
      <c r="B437" s="28"/>
      <c r="F437" s="30"/>
      <c r="G437" s="30"/>
      <c r="H437" s="28"/>
    </row>
    <row r="438" spans="2:8" x14ac:dyDescent="0.25">
      <c r="B438" s="28"/>
      <c r="F438" s="30"/>
      <c r="G438" s="30"/>
      <c r="H438" s="28"/>
    </row>
    <row r="439" spans="2:8" x14ac:dyDescent="0.25">
      <c r="B439" s="28"/>
      <c r="F439" s="30"/>
      <c r="G439" s="30"/>
      <c r="H439" s="28"/>
    </row>
    <row r="440" spans="2:8" x14ac:dyDescent="0.25">
      <c r="B440" s="28"/>
      <c r="F440" s="30"/>
      <c r="G440" s="30"/>
      <c r="H440" s="28"/>
    </row>
    <row r="441" spans="2:8" x14ac:dyDescent="0.25">
      <c r="B441" s="28"/>
      <c r="F441" s="30"/>
      <c r="G441" s="30"/>
      <c r="H441" s="28"/>
    </row>
    <row r="442" spans="2:8" x14ac:dyDescent="0.25">
      <c r="B442" s="28"/>
      <c r="F442" s="30"/>
      <c r="G442" s="30"/>
      <c r="H442" s="28"/>
    </row>
    <row r="443" spans="2:8" x14ac:dyDescent="0.25">
      <c r="B443" s="28"/>
      <c r="F443" s="30"/>
      <c r="G443" s="30"/>
      <c r="H443" s="28"/>
    </row>
    <row r="444" spans="2:8" x14ac:dyDescent="0.25">
      <c r="B444" s="28"/>
      <c r="F444" s="30"/>
      <c r="G444" s="30"/>
      <c r="H444" s="28"/>
    </row>
    <row r="445" spans="2:8" x14ac:dyDescent="0.25">
      <c r="B445" s="28"/>
      <c r="F445" s="30"/>
      <c r="G445" s="30"/>
      <c r="H445" s="28"/>
    </row>
    <row r="446" spans="2:8" x14ac:dyDescent="0.25">
      <c r="B446" s="28"/>
      <c r="F446" s="30"/>
      <c r="G446" s="30"/>
      <c r="H446" s="28"/>
    </row>
    <row r="447" spans="2:8" x14ac:dyDescent="0.25">
      <c r="B447" s="28"/>
      <c r="F447" s="30"/>
      <c r="G447" s="30"/>
      <c r="H447" s="28"/>
    </row>
    <row r="448" spans="2:8" x14ac:dyDescent="0.25">
      <c r="B448" s="28"/>
      <c r="F448" s="30"/>
      <c r="G448" s="30"/>
      <c r="H448" s="28"/>
    </row>
    <row r="449" spans="2:8" x14ac:dyDescent="0.25">
      <c r="B449" s="28"/>
      <c r="F449" s="30"/>
      <c r="G449" s="30"/>
      <c r="H449" s="28"/>
    </row>
    <row r="450" spans="2:8" x14ac:dyDescent="0.25">
      <c r="B450" s="28"/>
      <c r="F450" s="30"/>
      <c r="G450" s="30"/>
      <c r="H450" s="28"/>
    </row>
    <row r="451" spans="2:8" x14ac:dyDescent="0.25">
      <c r="B451" s="28"/>
      <c r="F451" s="30"/>
      <c r="G451" s="30"/>
      <c r="H451" s="28"/>
    </row>
    <row r="452" spans="2:8" x14ac:dyDescent="0.25">
      <c r="B452" s="28"/>
      <c r="F452" s="30"/>
      <c r="G452" s="30"/>
      <c r="H452" s="28"/>
    </row>
    <row r="453" spans="2:8" x14ac:dyDescent="0.25">
      <c r="B453" s="28"/>
      <c r="F453" s="30"/>
      <c r="G453" s="30"/>
      <c r="H453" s="28"/>
    </row>
    <row r="454" spans="2:8" x14ac:dyDescent="0.25">
      <c r="B454" s="28"/>
      <c r="F454" s="30"/>
      <c r="G454" s="30"/>
      <c r="H454" s="28"/>
    </row>
    <row r="455" spans="2:8" x14ac:dyDescent="0.25">
      <c r="B455" s="28"/>
      <c r="F455" s="30"/>
      <c r="G455" s="30"/>
      <c r="H455" s="28"/>
    </row>
    <row r="456" spans="2:8" x14ac:dyDescent="0.25">
      <c r="B456" s="28"/>
      <c r="F456" s="30"/>
      <c r="G456" s="30"/>
      <c r="H456" s="28"/>
    </row>
    <row r="457" spans="2:8" x14ac:dyDescent="0.25">
      <c r="B457" s="28"/>
      <c r="F457" s="30"/>
      <c r="G457" s="30"/>
      <c r="H457" s="28"/>
    </row>
    <row r="458" spans="2:8" x14ac:dyDescent="0.25">
      <c r="B458" s="28"/>
      <c r="F458" s="30"/>
      <c r="G458" s="30"/>
      <c r="H458" s="28"/>
    </row>
    <row r="459" spans="2:8" x14ac:dyDescent="0.25">
      <c r="B459" s="28"/>
      <c r="F459" s="30"/>
      <c r="G459" s="30"/>
      <c r="H459" s="28"/>
    </row>
    <row r="460" spans="2:8" x14ac:dyDescent="0.25">
      <c r="B460" s="28"/>
      <c r="F460" s="30"/>
      <c r="G460" s="30"/>
      <c r="H460" s="28"/>
    </row>
    <row r="461" spans="2:8" x14ac:dyDescent="0.25">
      <c r="B461" s="28"/>
      <c r="F461" s="30"/>
      <c r="G461" s="30"/>
      <c r="H461" s="28"/>
    </row>
    <row r="462" spans="2:8" x14ac:dyDescent="0.25">
      <c r="B462" s="28"/>
      <c r="F462" s="30"/>
      <c r="G462" s="30"/>
      <c r="H462" s="28"/>
    </row>
    <row r="463" spans="2:8" x14ac:dyDescent="0.25">
      <c r="B463" s="28"/>
      <c r="F463" s="30"/>
      <c r="G463" s="30"/>
      <c r="H463" s="28"/>
    </row>
    <row r="464" spans="2:8" x14ac:dyDescent="0.25">
      <c r="B464" s="28"/>
      <c r="F464" s="30"/>
      <c r="G464" s="30"/>
      <c r="H464" s="28"/>
    </row>
    <row r="465" spans="2:8" x14ac:dyDescent="0.25">
      <c r="B465" s="28"/>
      <c r="F465" s="30"/>
      <c r="G465" s="30"/>
      <c r="H465" s="28"/>
    </row>
    <row r="466" spans="2:8" x14ac:dyDescent="0.25">
      <c r="B466" s="28"/>
      <c r="F466" s="30"/>
      <c r="G466" s="30"/>
      <c r="H466" s="28"/>
    </row>
    <row r="467" spans="2:8" x14ac:dyDescent="0.25">
      <c r="B467" s="28"/>
      <c r="F467" s="30"/>
      <c r="G467" s="30"/>
      <c r="H467" s="28"/>
    </row>
    <row r="468" spans="2:8" x14ac:dyDescent="0.25">
      <c r="B468" s="28"/>
      <c r="F468" s="30"/>
      <c r="G468" s="30"/>
      <c r="H468" s="28"/>
    </row>
    <row r="469" spans="2:8" x14ac:dyDescent="0.25">
      <c r="B469" s="28"/>
      <c r="F469" s="30"/>
      <c r="G469" s="30"/>
      <c r="H469" s="28"/>
    </row>
    <row r="470" spans="2:8" x14ac:dyDescent="0.25">
      <c r="B470" s="28"/>
      <c r="F470" s="30"/>
      <c r="G470" s="30"/>
      <c r="H470" s="28"/>
    </row>
    <row r="471" spans="2:8" x14ac:dyDescent="0.25">
      <c r="B471" s="28"/>
      <c r="F471" s="30"/>
      <c r="G471" s="30"/>
      <c r="H471" s="28"/>
    </row>
    <row r="472" spans="2:8" x14ac:dyDescent="0.25">
      <c r="B472" s="28"/>
      <c r="F472" s="30"/>
      <c r="G472" s="30"/>
      <c r="H472" s="28"/>
    </row>
    <row r="473" spans="2:8" x14ac:dyDescent="0.25">
      <c r="B473" s="28"/>
      <c r="F473" s="30"/>
      <c r="G473" s="30"/>
      <c r="H473" s="28"/>
    </row>
    <row r="474" spans="2:8" x14ac:dyDescent="0.25">
      <c r="B474" s="28"/>
      <c r="F474" s="30"/>
      <c r="G474" s="30"/>
      <c r="H474" s="28"/>
    </row>
    <row r="475" spans="2:8" x14ac:dyDescent="0.25">
      <c r="B475" s="28"/>
      <c r="F475" s="30"/>
      <c r="G475" s="30"/>
      <c r="H475" s="28"/>
    </row>
    <row r="476" spans="2:8" x14ac:dyDescent="0.25">
      <c r="B476" s="28"/>
      <c r="F476" s="30"/>
      <c r="G476" s="30"/>
      <c r="H476" s="28"/>
    </row>
    <row r="477" spans="2:8" x14ac:dyDescent="0.25">
      <c r="B477" s="28"/>
      <c r="F477" s="30"/>
      <c r="G477" s="30"/>
      <c r="H477" s="28"/>
    </row>
    <row r="478" spans="2:8" x14ac:dyDescent="0.25">
      <c r="B478" s="28"/>
      <c r="F478" s="30"/>
      <c r="G478" s="30"/>
      <c r="H478" s="28"/>
    </row>
    <row r="479" spans="2:8" x14ac:dyDescent="0.25">
      <c r="B479" s="28"/>
      <c r="F479" s="30"/>
      <c r="G479" s="30"/>
      <c r="H479" s="28"/>
    </row>
    <row r="480" spans="2:8" x14ac:dyDescent="0.25">
      <c r="B480" s="28"/>
      <c r="F480" s="30"/>
      <c r="G480" s="30"/>
      <c r="H480" s="28"/>
    </row>
    <row r="481" spans="2:8" x14ac:dyDescent="0.25">
      <c r="B481" s="28"/>
      <c r="F481" s="30"/>
      <c r="G481" s="30"/>
      <c r="H481" s="28"/>
    </row>
    <row r="482" spans="2:8" x14ac:dyDescent="0.25">
      <c r="B482" s="28"/>
      <c r="F482" s="30"/>
      <c r="G482" s="30"/>
      <c r="H482" s="28"/>
    </row>
    <row r="483" spans="2:8" x14ac:dyDescent="0.25">
      <c r="B483" s="28"/>
      <c r="F483" s="30"/>
      <c r="G483" s="30"/>
      <c r="H483" s="28"/>
    </row>
    <row r="484" spans="2:8" x14ac:dyDescent="0.25">
      <c r="B484" s="28"/>
      <c r="F484" s="30"/>
      <c r="G484" s="30"/>
      <c r="H484" s="28"/>
    </row>
    <row r="485" spans="2:8" x14ac:dyDescent="0.25">
      <c r="B485" s="28"/>
      <c r="F485" s="30"/>
      <c r="G485" s="30"/>
      <c r="H485" s="28"/>
    </row>
    <row r="486" spans="2:8" x14ac:dyDescent="0.25">
      <c r="B486" s="28"/>
      <c r="F486" s="30"/>
      <c r="G486" s="30"/>
      <c r="H486" s="28"/>
    </row>
    <row r="487" spans="2:8" x14ac:dyDescent="0.25">
      <c r="B487" s="28"/>
      <c r="F487" s="30"/>
      <c r="G487" s="30"/>
      <c r="H487" s="28"/>
    </row>
    <row r="488" spans="2:8" x14ac:dyDescent="0.25">
      <c r="B488" s="28"/>
      <c r="F488" s="30"/>
      <c r="G488" s="30"/>
      <c r="H488" s="28"/>
    </row>
    <row r="489" spans="2:8" x14ac:dyDescent="0.25">
      <c r="B489" s="28"/>
      <c r="F489" s="30"/>
      <c r="G489" s="30"/>
      <c r="H489" s="28"/>
    </row>
    <row r="490" spans="2:8" x14ac:dyDescent="0.25">
      <c r="B490" s="28"/>
      <c r="F490" s="30"/>
      <c r="G490" s="30"/>
      <c r="H490" s="28"/>
    </row>
    <row r="491" spans="2:8" x14ac:dyDescent="0.25">
      <c r="B491" s="28"/>
      <c r="F491" s="30"/>
      <c r="G491" s="30"/>
      <c r="H491" s="28"/>
    </row>
    <row r="492" spans="2:8" x14ac:dyDescent="0.25">
      <c r="B492" s="28"/>
      <c r="F492" s="30"/>
      <c r="G492" s="30"/>
      <c r="H492" s="28"/>
    </row>
    <row r="493" spans="2:8" x14ac:dyDescent="0.25">
      <c r="B493" s="28"/>
      <c r="F493" s="30"/>
      <c r="G493" s="30"/>
      <c r="H493" s="28"/>
    </row>
    <row r="494" spans="2:8" x14ac:dyDescent="0.25">
      <c r="B494" s="28"/>
      <c r="F494" s="30"/>
      <c r="G494" s="30"/>
      <c r="H494" s="28"/>
    </row>
    <row r="495" spans="2:8" x14ac:dyDescent="0.25">
      <c r="B495" s="28"/>
      <c r="F495" s="30"/>
      <c r="G495" s="30"/>
      <c r="H495" s="28"/>
    </row>
    <row r="496" spans="2:8" x14ac:dyDescent="0.25">
      <c r="B496" s="28"/>
      <c r="F496" s="30"/>
      <c r="G496" s="30"/>
      <c r="H496" s="28"/>
    </row>
    <row r="497" spans="2:8" x14ac:dyDescent="0.25">
      <c r="B497" s="28"/>
      <c r="F497" s="30"/>
      <c r="G497" s="30"/>
      <c r="H497" s="28"/>
    </row>
    <row r="498" spans="2:8" x14ac:dyDescent="0.25">
      <c r="B498" s="28"/>
      <c r="F498" s="30"/>
      <c r="G498" s="30"/>
      <c r="H498" s="28"/>
    </row>
    <row r="499" spans="2:8" x14ac:dyDescent="0.25">
      <c r="B499" s="28"/>
      <c r="F499" s="30"/>
      <c r="G499" s="30"/>
      <c r="H499" s="28"/>
    </row>
    <row r="500" spans="2:8" x14ac:dyDescent="0.25">
      <c r="B500" s="28"/>
      <c r="F500" s="30"/>
      <c r="G500" s="30"/>
      <c r="H500" s="28"/>
    </row>
    <row r="501" spans="2:8" x14ac:dyDescent="0.25">
      <c r="B501" s="28"/>
      <c r="F501" s="30"/>
      <c r="G501" s="30"/>
      <c r="H501" s="28"/>
    </row>
    <row r="502" spans="2:8" x14ac:dyDescent="0.25">
      <c r="B502" s="28"/>
      <c r="F502" s="30"/>
      <c r="G502" s="30"/>
      <c r="H502" s="28"/>
    </row>
    <row r="503" spans="2:8" x14ac:dyDescent="0.25">
      <c r="B503" s="28"/>
      <c r="F503" s="30"/>
      <c r="G503" s="30"/>
      <c r="H503" s="28"/>
    </row>
    <row r="504" spans="2:8" x14ac:dyDescent="0.25">
      <c r="B504" s="28"/>
      <c r="F504" s="30"/>
      <c r="G504" s="30"/>
      <c r="H504" s="28"/>
    </row>
    <row r="505" spans="2:8" x14ac:dyDescent="0.25">
      <c r="B505" s="28"/>
      <c r="F505" s="30"/>
      <c r="G505" s="30"/>
      <c r="H505" s="28"/>
    </row>
    <row r="506" spans="2:8" x14ac:dyDescent="0.25">
      <c r="B506" s="28"/>
      <c r="F506" s="30"/>
      <c r="G506" s="30"/>
      <c r="H506" s="28"/>
    </row>
    <row r="507" spans="2:8" x14ac:dyDescent="0.25">
      <c r="B507" s="28"/>
      <c r="F507" s="30"/>
      <c r="G507" s="30"/>
      <c r="H507" s="28"/>
    </row>
    <row r="508" spans="2:8" x14ac:dyDescent="0.25">
      <c r="B508" s="28"/>
      <c r="F508" s="30"/>
      <c r="G508" s="30"/>
      <c r="H508" s="28"/>
    </row>
    <row r="509" spans="2:8" x14ac:dyDescent="0.25">
      <c r="B509" s="28"/>
      <c r="F509" s="30"/>
      <c r="G509" s="30"/>
      <c r="H509" s="28"/>
    </row>
    <row r="510" spans="2:8" x14ac:dyDescent="0.25">
      <c r="B510" s="28"/>
      <c r="F510" s="30"/>
      <c r="G510" s="30"/>
      <c r="H510" s="28"/>
    </row>
    <row r="511" spans="2:8" x14ac:dyDescent="0.25">
      <c r="B511" s="28"/>
      <c r="F511" s="30"/>
      <c r="G511" s="30"/>
      <c r="H511" s="28"/>
    </row>
    <row r="512" spans="2:8" x14ac:dyDescent="0.25">
      <c r="B512" s="28"/>
      <c r="F512" s="30"/>
      <c r="G512" s="30"/>
      <c r="H512" s="28"/>
    </row>
    <row r="513" spans="2:8" x14ac:dyDescent="0.25">
      <c r="B513" s="28"/>
      <c r="F513" s="30"/>
      <c r="G513" s="30"/>
      <c r="H513" s="28"/>
    </row>
    <row r="514" spans="2:8" x14ac:dyDescent="0.25">
      <c r="B514" s="28"/>
      <c r="F514" s="30"/>
      <c r="G514" s="30"/>
      <c r="H514" s="28"/>
    </row>
    <row r="515" spans="2:8" x14ac:dyDescent="0.25">
      <c r="B515" s="28"/>
      <c r="F515" s="30"/>
      <c r="G515" s="30"/>
      <c r="H515" s="28"/>
    </row>
    <row r="516" spans="2:8" x14ac:dyDescent="0.25">
      <c r="B516" s="28"/>
      <c r="F516" s="30"/>
      <c r="G516" s="30"/>
      <c r="H516" s="28"/>
    </row>
    <row r="517" spans="2:8" x14ac:dyDescent="0.25">
      <c r="B517" s="28"/>
      <c r="F517" s="30"/>
      <c r="G517" s="30"/>
      <c r="H517" s="28"/>
    </row>
    <row r="518" spans="2:8" x14ac:dyDescent="0.25">
      <c r="B518" s="28"/>
      <c r="F518" s="30"/>
      <c r="G518" s="30"/>
      <c r="H518" s="28"/>
    </row>
    <row r="519" spans="2:8" x14ac:dyDescent="0.25">
      <c r="B519" s="28"/>
      <c r="F519" s="30"/>
      <c r="G519" s="30"/>
      <c r="H519" s="28"/>
    </row>
    <row r="520" spans="2:8" x14ac:dyDescent="0.25">
      <c r="B520" s="28"/>
      <c r="F520" s="30"/>
      <c r="G520" s="30"/>
      <c r="H520" s="28"/>
    </row>
    <row r="521" spans="2:8" x14ac:dyDescent="0.25">
      <c r="B521" s="28"/>
      <c r="F521" s="30"/>
      <c r="G521" s="30"/>
      <c r="H521" s="28"/>
    </row>
    <row r="522" spans="2:8" x14ac:dyDescent="0.25">
      <c r="B522" s="28"/>
      <c r="F522" s="30"/>
      <c r="G522" s="30"/>
      <c r="H522" s="28"/>
    </row>
    <row r="523" spans="2:8" x14ac:dyDescent="0.25">
      <c r="B523" s="28"/>
      <c r="F523" s="30"/>
      <c r="G523" s="30"/>
      <c r="H523" s="28"/>
    </row>
    <row r="524" spans="2:8" x14ac:dyDescent="0.25">
      <c r="B524" s="28"/>
      <c r="F524" s="30"/>
      <c r="G524" s="30"/>
      <c r="H524" s="28"/>
    </row>
    <row r="525" spans="2:8" x14ac:dyDescent="0.25">
      <c r="B525" s="28"/>
      <c r="F525" s="30"/>
      <c r="G525" s="30"/>
      <c r="H525" s="28"/>
    </row>
    <row r="526" spans="2:8" x14ac:dyDescent="0.25">
      <c r="B526" s="28"/>
      <c r="F526" s="30"/>
      <c r="G526" s="30"/>
      <c r="H526" s="28"/>
    </row>
    <row r="527" spans="2:8" x14ac:dyDescent="0.25">
      <c r="B527" s="28"/>
      <c r="F527" s="30"/>
      <c r="G527" s="30"/>
      <c r="H527" s="28"/>
    </row>
    <row r="528" spans="2:8" x14ac:dyDescent="0.25">
      <c r="B528" s="28"/>
      <c r="F528" s="30"/>
      <c r="G528" s="30"/>
      <c r="H528" s="28"/>
    </row>
    <row r="529" spans="2:8" x14ac:dyDescent="0.25">
      <c r="B529" s="28"/>
      <c r="F529" s="30"/>
      <c r="G529" s="30"/>
      <c r="H529" s="28"/>
    </row>
    <row r="530" spans="2:8" x14ac:dyDescent="0.25">
      <c r="B530" s="28"/>
      <c r="F530" s="30"/>
      <c r="G530" s="30"/>
      <c r="H530" s="28"/>
    </row>
    <row r="531" spans="2:8" x14ac:dyDescent="0.25">
      <c r="B531" s="28"/>
      <c r="F531" s="30"/>
      <c r="G531" s="30"/>
      <c r="H531" s="28"/>
    </row>
    <row r="532" spans="2:8" x14ac:dyDescent="0.25">
      <c r="B532" s="28"/>
      <c r="F532" s="30"/>
      <c r="G532" s="30"/>
      <c r="H532" s="28"/>
    </row>
    <row r="533" spans="2:8" x14ac:dyDescent="0.25">
      <c r="B533" s="28"/>
      <c r="F533" s="30"/>
      <c r="G533" s="30"/>
      <c r="H533" s="28"/>
    </row>
    <row r="534" spans="2:8" x14ac:dyDescent="0.25">
      <c r="B534" s="28"/>
      <c r="F534" s="30"/>
      <c r="G534" s="30"/>
      <c r="H534" s="28"/>
    </row>
    <row r="535" spans="2:8" x14ac:dyDescent="0.25">
      <c r="B535" s="28"/>
      <c r="F535" s="30"/>
      <c r="G535" s="30"/>
      <c r="H535" s="28"/>
    </row>
    <row r="536" spans="2:8" x14ac:dyDescent="0.25">
      <c r="B536" s="28"/>
      <c r="F536" s="30"/>
      <c r="G536" s="30"/>
      <c r="H536" s="28"/>
    </row>
    <row r="537" spans="2:8" x14ac:dyDescent="0.25">
      <c r="B537" s="28"/>
      <c r="F537" s="30"/>
      <c r="G537" s="30"/>
      <c r="H537" s="28"/>
    </row>
    <row r="538" spans="2:8" x14ac:dyDescent="0.25">
      <c r="B538" s="28"/>
      <c r="F538" s="30"/>
      <c r="G538" s="30"/>
      <c r="H538" s="28"/>
    </row>
    <row r="539" spans="2:8" x14ac:dyDescent="0.25">
      <c r="B539" s="28"/>
      <c r="F539" s="30"/>
      <c r="G539" s="30"/>
      <c r="H539" s="28"/>
    </row>
    <row r="540" spans="2:8" x14ac:dyDescent="0.25">
      <c r="B540" s="28"/>
      <c r="F540" s="30"/>
      <c r="G540" s="30"/>
      <c r="H540" s="28"/>
    </row>
    <row r="541" spans="2:8" x14ac:dyDescent="0.25">
      <c r="B541" s="28"/>
      <c r="F541" s="30"/>
      <c r="G541" s="30"/>
      <c r="H541" s="28"/>
    </row>
    <row r="542" spans="2:8" x14ac:dyDescent="0.25">
      <c r="B542" s="28"/>
      <c r="F542" s="30"/>
      <c r="G542" s="30"/>
      <c r="H542" s="28"/>
    </row>
    <row r="543" spans="2:8" x14ac:dyDescent="0.25">
      <c r="B543" s="28"/>
      <c r="F543" s="30"/>
      <c r="G543" s="30"/>
      <c r="H543" s="28"/>
    </row>
    <row r="544" spans="2:8" x14ac:dyDescent="0.25">
      <c r="B544" s="28"/>
      <c r="F544" s="30"/>
      <c r="G544" s="30"/>
      <c r="H544" s="28"/>
    </row>
    <row r="545" spans="2:8" x14ac:dyDescent="0.25">
      <c r="B545" s="28"/>
      <c r="F545" s="30"/>
      <c r="G545" s="30"/>
      <c r="H545" s="28"/>
    </row>
    <row r="546" spans="2:8" x14ac:dyDescent="0.25">
      <c r="B546" s="28"/>
      <c r="F546" s="30"/>
      <c r="G546" s="30"/>
      <c r="H546" s="28"/>
    </row>
    <row r="547" spans="2:8" x14ac:dyDescent="0.25">
      <c r="B547" s="28"/>
      <c r="F547" s="30"/>
      <c r="G547" s="30"/>
      <c r="H547" s="28"/>
    </row>
    <row r="548" spans="2:8" x14ac:dyDescent="0.25">
      <c r="B548" s="28"/>
      <c r="F548" s="30"/>
      <c r="G548" s="30"/>
      <c r="H548" s="28"/>
    </row>
    <row r="549" spans="2:8" x14ac:dyDescent="0.25">
      <c r="B549" s="28"/>
      <c r="F549" s="30"/>
      <c r="G549" s="30"/>
      <c r="H549" s="28"/>
    </row>
    <row r="550" spans="2:8" x14ac:dyDescent="0.25">
      <c r="B550" s="28"/>
      <c r="F550" s="30"/>
      <c r="G550" s="30"/>
      <c r="H550" s="28"/>
    </row>
    <row r="551" spans="2:8" x14ac:dyDescent="0.25">
      <c r="B551" s="28"/>
      <c r="F551" s="30"/>
      <c r="G551" s="30"/>
      <c r="H551" s="28"/>
    </row>
    <row r="552" spans="2:8" x14ac:dyDescent="0.25">
      <c r="B552" s="28"/>
      <c r="F552" s="30"/>
      <c r="G552" s="30"/>
      <c r="H552" s="28"/>
    </row>
    <row r="553" spans="2:8" x14ac:dyDescent="0.25">
      <c r="B553" s="28"/>
      <c r="F553" s="30"/>
      <c r="G553" s="30"/>
      <c r="H553" s="28"/>
    </row>
    <row r="554" spans="2:8" x14ac:dyDescent="0.25">
      <c r="B554" s="28"/>
      <c r="F554" s="30"/>
      <c r="G554" s="30"/>
      <c r="H554" s="28"/>
    </row>
    <row r="555" spans="2:8" x14ac:dyDescent="0.25">
      <c r="B555" s="28"/>
      <c r="F555" s="30"/>
      <c r="G555" s="30"/>
      <c r="H555" s="28"/>
    </row>
    <row r="556" spans="2:8" x14ac:dyDescent="0.25">
      <c r="B556" s="28"/>
      <c r="F556" s="30"/>
      <c r="G556" s="30"/>
      <c r="H556" s="28"/>
    </row>
    <row r="557" spans="2:8" x14ac:dyDescent="0.25">
      <c r="B557" s="28"/>
      <c r="F557" s="30"/>
      <c r="G557" s="30"/>
      <c r="H557" s="28"/>
    </row>
    <row r="558" spans="2:8" x14ac:dyDescent="0.25">
      <c r="B558" s="28"/>
      <c r="F558" s="30"/>
      <c r="G558" s="30"/>
      <c r="H558" s="28"/>
    </row>
    <row r="559" spans="2:8" x14ac:dyDescent="0.25">
      <c r="B559" s="28"/>
      <c r="F559" s="30"/>
      <c r="G559" s="30"/>
      <c r="H559" s="28"/>
    </row>
    <row r="560" spans="2:8" x14ac:dyDescent="0.25">
      <c r="B560" s="28"/>
      <c r="F560" s="30"/>
      <c r="G560" s="30"/>
      <c r="H560" s="28"/>
    </row>
    <row r="561" spans="2:8" x14ac:dyDescent="0.25">
      <c r="B561" s="28"/>
      <c r="F561" s="30"/>
      <c r="G561" s="30"/>
      <c r="H561" s="28"/>
    </row>
    <row r="562" spans="2:8" x14ac:dyDescent="0.25">
      <c r="B562" s="28"/>
      <c r="F562" s="30"/>
      <c r="G562" s="30"/>
      <c r="H562" s="28"/>
    </row>
    <row r="563" spans="2:8" x14ac:dyDescent="0.25">
      <c r="B563" s="28"/>
      <c r="F563" s="30"/>
      <c r="G563" s="30"/>
      <c r="H563" s="28"/>
    </row>
    <row r="564" spans="2:8" x14ac:dyDescent="0.25">
      <c r="B564" s="28"/>
      <c r="F564" s="30"/>
      <c r="G564" s="30"/>
      <c r="H564" s="28"/>
    </row>
    <row r="565" spans="2:8" x14ac:dyDescent="0.25">
      <c r="B565" s="28"/>
      <c r="F565" s="30"/>
      <c r="G565" s="30"/>
      <c r="H565" s="28"/>
    </row>
    <row r="566" spans="2:8" x14ac:dyDescent="0.25">
      <c r="B566" s="28"/>
      <c r="F566" s="30"/>
      <c r="G566" s="30"/>
      <c r="H566" s="28"/>
    </row>
    <row r="567" spans="2:8" x14ac:dyDescent="0.25">
      <c r="B567" s="28"/>
      <c r="F567" s="30"/>
      <c r="G567" s="30"/>
      <c r="H567" s="28"/>
    </row>
    <row r="568" spans="2:8" x14ac:dyDescent="0.25">
      <c r="B568" s="28"/>
      <c r="F568" s="30"/>
      <c r="G568" s="30"/>
      <c r="H568" s="28"/>
    </row>
    <row r="569" spans="2:8" x14ac:dyDescent="0.25">
      <c r="B569" s="28"/>
      <c r="F569" s="30"/>
      <c r="G569" s="30"/>
      <c r="H569" s="28"/>
    </row>
    <row r="570" spans="2:8" x14ac:dyDescent="0.25">
      <c r="B570" s="28"/>
      <c r="F570" s="30"/>
      <c r="G570" s="30"/>
      <c r="H570" s="28"/>
    </row>
    <row r="571" spans="2:8" x14ac:dyDescent="0.25">
      <c r="B571" s="28"/>
      <c r="F571" s="30"/>
      <c r="G571" s="30"/>
      <c r="H571" s="28"/>
    </row>
    <row r="572" spans="2:8" x14ac:dyDescent="0.25">
      <c r="B572" s="28"/>
      <c r="F572" s="30"/>
      <c r="G572" s="30"/>
      <c r="H572" s="28"/>
    </row>
    <row r="573" spans="2:8" x14ac:dyDescent="0.25">
      <c r="B573" s="28"/>
      <c r="F573" s="30"/>
      <c r="G573" s="30"/>
      <c r="H573" s="28"/>
    </row>
    <row r="574" spans="2:8" x14ac:dyDescent="0.25">
      <c r="B574" s="28"/>
      <c r="F574" s="30"/>
      <c r="G574" s="30"/>
      <c r="H574" s="28"/>
    </row>
    <row r="575" spans="2:8" x14ac:dyDescent="0.25">
      <c r="B575" s="28"/>
      <c r="F575" s="30"/>
      <c r="G575" s="30"/>
      <c r="H575" s="28"/>
    </row>
    <row r="576" spans="2:8" x14ac:dyDescent="0.25">
      <c r="B576" s="28"/>
      <c r="F576" s="30"/>
      <c r="G576" s="30"/>
      <c r="H576" s="28"/>
    </row>
    <row r="577" spans="2:8" x14ac:dyDescent="0.25">
      <c r="B577" s="28"/>
      <c r="F577" s="30"/>
      <c r="G577" s="30"/>
      <c r="H577" s="28"/>
    </row>
    <row r="578" spans="2:8" x14ac:dyDescent="0.25">
      <c r="B578" s="28"/>
      <c r="F578" s="30"/>
      <c r="G578" s="30"/>
      <c r="H578" s="28"/>
    </row>
    <row r="579" spans="2:8" x14ac:dyDescent="0.25">
      <c r="B579" s="28"/>
      <c r="F579" s="30"/>
      <c r="G579" s="30"/>
      <c r="H579" s="28"/>
    </row>
    <row r="580" spans="2:8" x14ac:dyDescent="0.25">
      <c r="B580" s="28"/>
      <c r="F580" s="30"/>
      <c r="G580" s="30"/>
      <c r="H580" s="28"/>
    </row>
    <row r="581" spans="2:8" x14ac:dyDescent="0.25">
      <c r="B581" s="28"/>
      <c r="F581" s="30"/>
      <c r="G581" s="30"/>
      <c r="H581" s="28"/>
    </row>
    <row r="582" spans="2:8" x14ac:dyDescent="0.25">
      <c r="B582" s="28"/>
      <c r="F582" s="30"/>
      <c r="G582" s="30"/>
      <c r="H582" s="28"/>
    </row>
    <row r="583" spans="2:8" x14ac:dyDescent="0.25">
      <c r="B583" s="28"/>
      <c r="F583" s="30"/>
      <c r="G583" s="30"/>
      <c r="H583" s="28"/>
    </row>
    <row r="584" spans="2:8" x14ac:dyDescent="0.25">
      <c r="B584" s="28"/>
      <c r="F584" s="30"/>
      <c r="G584" s="30"/>
      <c r="H584" s="28"/>
    </row>
    <row r="585" spans="2:8" x14ac:dyDescent="0.25">
      <c r="B585" s="28"/>
      <c r="F585" s="30"/>
      <c r="G585" s="30"/>
      <c r="H585" s="28"/>
    </row>
    <row r="586" spans="2:8" x14ac:dyDescent="0.25">
      <c r="B586" s="28"/>
      <c r="F586" s="30"/>
      <c r="G586" s="30"/>
      <c r="H586" s="28"/>
    </row>
    <row r="587" spans="2:8" x14ac:dyDescent="0.25">
      <c r="B587" s="28"/>
      <c r="F587" s="30"/>
      <c r="G587" s="30"/>
      <c r="H587" s="28"/>
    </row>
    <row r="588" spans="2:8" x14ac:dyDescent="0.25">
      <c r="B588" s="28"/>
      <c r="F588" s="30"/>
      <c r="G588" s="30"/>
      <c r="H588" s="28"/>
    </row>
    <row r="589" spans="2:8" x14ac:dyDescent="0.25">
      <c r="B589" s="28"/>
      <c r="F589" s="30"/>
      <c r="G589" s="30"/>
      <c r="H589" s="28"/>
    </row>
    <row r="590" spans="2:8" x14ac:dyDescent="0.25">
      <c r="B590" s="28"/>
      <c r="F590" s="30"/>
      <c r="G590" s="30"/>
      <c r="H590" s="28"/>
    </row>
    <row r="591" spans="2:8" x14ac:dyDescent="0.25">
      <c r="B591" s="28"/>
      <c r="F591" s="30"/>
      <c r="G591" s="30"/>
      <c r="H591" s="28"/>
    </row>
    <row r="592" spans="2:8" x14ac:dyDescent="0.25">
      <c r="B592" s="28"/>
      <c r="F592" s="30"/>
      <c r="G592" s="30"/>
      <c r="H592" s="28"/>
    </row>
    <row r="593" spans="2:8" x14ac:dyDescent="0.25">
      <c r="B593" s="28"/>
      <c r="F593" s="30"/>
      <c r="G593" s="30"/>
      <c r="H593" s="28"/>
    </row>
    <row r="594" spans="2:8" x14ac:dyDescent="0.25">
      <c r="B594" s="28"/>
      <c r="F594" s="30"/>
      <c r="G594" s="30"/>
      <c r="H594" s="28"/>
    </row>
    <row r="595" spans="2:8" x14ac:dyDescent="0.25">
      <c r="B595" s="28"/>
      <c r="F595" s="30"/>
      <c r="G595" s="30"/>
      <c r="H595" s="28"/>
    </row>
    <row r="596" spans="2:8" x14ac:dyDescent="0.25">
      <c r="B596" s="28"/>
      <c r="F596" s="30"/>
      <c r="G596" s="30"/>
      <c r="H596" s="28"/>
    </row>
    <row r="597" spans="2:8" x14ac:dyDescent="0.25">
      <c r="B597" s="28"/>
      <c r="F597" s="30"/>
      <c r="G597" s="30"/>
      <c r="H597" s="28"/>
    </row>
    <row r="598" spans="2:8" x14ac:dyDescent="0.25">
      <c r="B598" s="28"/>
      <c r="F598" s="30"/>
      <c r="G598" s="30"/>
      <c r="H598" s="28"/>
    </row>
    <row r="599" spans="2:8" x14ac:dyDescent="0.25">
      <c r="B599" s="28"/>
      <c r="F599" s="30"/>
      <c r="G599" s="30"/>
      <c r="H599" s="28"/>
    </row>
    <row r="600" spans="2:8" x14ac:dyDescent="0.25">
      <c r="B600" s="28"/>
      <c r="F600" s="30"/>
      <c r="G600" s="30"/>
      <c r="H600" s="28"/>
    </row>
    <row r="601" spans="2:8" x14ac:dyDescent="0.25">
      <c r="B601" s="28"/>
      <c r="F601" s="30"/>
      <c r="G601" s="30"/>
      <c r="H601" s="28"/>
    </row>
    <row r="602" spans="2:8" x14ac:dyDescent="0.25">
      <c r="B602" s="28"/>
      <c r="F602" s="30"/>
      <c r="G602" s="30"/>
      <c r="H602" s="28"/>
    </row>
    <row r="603" spans="2:8" x14ac:dyDescent="0.25">
      <c r="B603" s="28"/>
      <c r="F603" s="30"/>
      <c r="G603" s="30"/>
      <c r="H603" s="28"/>
    </row>
    <row r="604" spans="2:8" x14ac:dyDescent="0.25">
      <c r="B604" s="28"/>
      <c r="F604" s="30"/>
      <c r="G604" s="30"/>
      <c r="H604" s="28"/>
    </row>
    <row r="605" spans="2:8" x14ac:dyDescent="0.25">
      <c r="B605" s="28"/>
      <c r="F605" s="30"/>
      <c r="G605" s="30"/>
      <c r="H605" s="28"/>
    </row>
    <row r="606" spans="2:8" x14ac:dyDescent="0.25">
      <c r="B606" s="28"/>
      <c r="F606" s="30"/>
      <c r="G606" s="30"/>
      <c r="H606" s="28"/>
    </row>
    <row r="607" spans="2:8" x14ac:dyDescent="0.25">
      <c r="B607" s="28"/>
      <c r="F607" s="30"/>
      <c r="G607" s="30"/>
      <c r="H607" s="28"/>
    </row>
    <row r="608" spans="2:8" x14ac:dyDescent="0.25">
      <c r="B608" s="28"/>
      <c r="F608" s="30"/>
      <c r="G608" s="30"/>
      <c r="H608" s="28"/>
    </row>
    <row r="609" spans="2:8" x14ac:dyDescent="0.25">
      <c r="B609" s="28"/>
      <c r="F609" s="30"/>
      <c r="G609" s="30"/>
      <c r="H609" s="28"/>
    </row>
    <row r="610" spans="2:8" x14ac:dyDescent="0.25">
      <c r="B610" s="28"/>
      <c r="F610" s="30"/>
      <c r="G610" s="30"/>
      <c r="H610" s="28"/>
    </row>
    <row r="611" spans="2:8" x14ac:dyDescent="0.25">
      <c r="B611" s="28"/>
      <c r="F611" s="30"/>
      <c r="G611" s="30"/>
      <c r="H611" s="28"/>
    </row>
    <row r="612" spans="2:8" x14ac:dyDescent="0.25">
      <c r="B612" s="28"/>
      <c r="F612" s="30"/>
      <c r="G612" s="30"/>
      <c r="H612" s="28"/>
    </row>
    <row r="613" spans="2:8" x14ac:dyDescent="0.25">
      <c r="B613" s="28"/>
      <c r="F613" s="30"/>
      <c r="G613" s="30"/>
      <c r="H613" s="28"/>
    </row>
    <row r="614" spans="2:8" x14ac:dyDescent="0.25">
      <c r="B614" s="28"/>
      <c r="F614" s="30"/>
      <c r="G614" s="30"/>
      <c r="H614" s="28"/>
    </row>
    <row r="615" spans="2:8" x14ac:dyDescent="0.25">
      <c r="B615" s="28"/>
      <c r="F615" s="30"/>
      <c r="G615" s="30"/>
      <c r="H615" s="28"/>
    </row>
    <row r="616" spans="2:8" x14ac:dyDescent="0.25">
      <c r="B616" s="28"/>
      <c r="F616" s="30"/>
      <c r="G616" s="30"/>
      <c r="H616" s="28"/>
    </row>
    <row r="617" spans="2:8" x14ac:dyDescent="0.25">
      <c r="B617" s="28"/>
      <c r="F617" s="30"/>
      <c r="G617" s="30"/>
      <c r="H617" s="28"/>
    </row>
    <row r="618" spans="2:8" x14ac:dyDescent="0.25">
      <c r="B618" s="28"/>
      <c r="F618" s="30"/>
      <c r="G618" s="30"/>
      <c r="H618" s="28"/>
    </row>
    <row r="619" spans="2:8" x14ac:dyDescent="0.25">
      <c r="B619" s="28"/>
      <c r="F619" s="30"/>
      <c r="G619" s="30"/>
      <c r="H619" s="28"/>
    </row>
    <row r="620" spans="2:8" x14ac:dyDescent="0.25">
      <c r="B620" s="28"/>
      <c r="F620" s="30"/>
      <c r="G620" s="30"/>
      <c r="H620" s="28"/>
    </row>
    <row r="621" spans="2:8" x14ac:dyDescent="0.25">
      <c r="B621" s="28"/>
      <c r="F621" s="30"/>
      <c r="G621" s="30"/>
      <c r="H621" s="28"/>
    </row>
    <row r="622" spans="2:8" x14ac:dyDescent="0.25">
      <c r="B622" s="28"/>
      <c r="F622" s="30"/>
      <c r="G622" s="30"/>
      <c r="H622" s="28"/>
    </row>
    <row r="623" spans="2:8" x14ac:dyDescent="0.25">
      <c r="B623" s="28"/>
      <c r="F623" s="30"/>
      <c r="G623" s="30"/>
      <c r="H623" s="28"/>
    </row>
    <row r="624" spans="2:8" x14ac:dyDescent="0.25">
      <c r="B624" s="28"/>
      <c r="F624" s="30"/>
      <c r="G624" s="30"/>
      <c r="H624" s="28"/>
    </row>
    <row r="625" spans="2:8" x14ac:dyDescent="0.25">
      <c r="B625" s="28"/>
      <c r="F625" s="30"/>
      <c r="G625" s="30"/>
      <c r="H625" s="28"/>
    </row>
    <row r="626" spans="2:8" x14ac:dyDescent="0.25">
      <c r="B626" s="28"/>
      <c r="F626" s="30"/>
      <c r="G626" s="30"/>
      <c r="H626" s="28"/>
    </row>
    <row r="627" spans="2:8" x14ac:dyDescent="0.25">
      <c r="B627" s="28"/>
      <c r="F627" s="30"/>
      <c r="G627" s="30"/>
      <c r="H627" s="28"/>
    </row>
    <row r="628" spans="2:8" x14ac:dyDescent="0.25">
      <c r="B628" s="28"/>
      <c r="F628" s="30"/>
      <c r="G628" s="30"/>
      <c r="H628" s="28"/>
    </row>
    <row r="629" spans="2:8" x14ac:dyDescent="0.25">
      <c r="B629" s="28"/>
      <c r="F629" s="30"/>
      <c r="G629" s="30"/>
      <c r="H629" s="28"/>
    </row>
    <row r="630" spans="2:8" x14ac:dyDescent="0.25">
      <c r="B630" s="28"/>
      <c r="F630" s="30"/>
      <c r="G630" s="30"/>
      <c r="H630" s="28"/>
    </row>
    <row r="631" spans="2:8" x14ac:dyDescent="0.25">
      <c r="B631" s="28"/>
      <c r="F631" s="30"/>
      <c r="G631" s="30"/>
      <c r="H631" s="28"/>
    </row>
    <row r="632" spans="2:8" x14ac:dyDescent="0.25">
      <c r="B632" s="28"/>
      <c r="F632" s="30"/>
      <c r="G632" s="30"/>
      <c r="H632" s="28"/>
    </row>
    <row r="633" spans="2:8" x14ac:dyDescent="0.25">
      <c r="B633" s="28"/>
      <c r="F633" s="30"/>
      <c r="G633" s="30"/>
      <c r="H633" s="28"/>
    </row>
    <row r="634" spans="2:8" x14ac:dyDescent="0.25">
      <c r="B634" s="28"/>
      <c r="F634" s="30"/>
      <c r="G634" s="30"/>
      <c r="H634" s="28"/>
    </row>
    <row r="635" spans="2:8" x14ac:dyDescent="0.25">
      <c r="B635" s="28"/>
      <c r="F635" s="30"/>
      <c r="G635" s="30"/>
      <c r="H635" s="28"/>
    </row>
    <row r="636" spans="2:8" x14ac:dyDescent="0.25">
      <c r="B636" s="28"/>
      <c r="F636" s="30"/>
      <c r="G636" s="30"/>
      <c r="H636" s="28"/>
    </row>
    <row r="637" spans="2:8" x14ac:dyDescent="0.25">
      <c r="B637" s="28"/>
      <c r="F637" s="30"/>
      <c r="G637" s="30"/>
      <c r="H637" s="28"/>
    </row>
    <row r="638" spans="2:8" x14ac:dyDescent="0.25">
      <c r="B638" s="28"/>
      <c r="F638" s="30"/>
      <c r="G638" s="30"/>
      <c r="H638" s="28"/>
    </row>
    <row r="639" spans="2:8" x14ac:dyDescent="0.25">
      <c r="B639" s="28"/>
      <c r="F639" s="30"/>
      <c r="G639" s="30"/>
      <c r="H639" s="28"/>
    </row>
    <row r="640" spans="2:8" x14ac:dyDescent="0.25">
      <c r="B640" s="28"/>
      <c r="F640" s="30"/>
      <c r="G640" s="30"/>
      <c r="H640" s="28"/>
    </row>
    <row r="641" spans="2:8" x14ac:dyDescent="0.25">
      <c r="B641" s="28"/>
      <c r="F641" s="30"/>
      <c r="G641" s="30"/>
      <c r="H641" s="28"/>
    </row>
    <row r="642" spans="2:8" x14ac:dyDescent="0.25">
      <c r="B642" s="28"/>
      <c r="F642" s="30"/>
      <c r="G642" s="30"/>
      <c r="H642" s="28"/>
    </row>
    <row r="643" spans="2:8" x14ac:dyDescent="0.25">
      <c r="B643" s="28"/>
      <c r="F643" s="30"/>
      <c r="G643" s="30"/>
      <c r="H643" s="28"/>
    </row>
    <row r="644" spans="2:8" x14ac:dyDescent="0.25">
      <c r="B644" s="28"/>
      <c r="F644" s="30"/>
      <c r="G644" s="30"/>
      <c r="H644" s="28"/>
    </row>
    <row r="645" spans="2:8" x14ac:dyDescent="0.25">
      <c r="B645" s="28"/>
      <c r="F645" s="30"/>
      <c r="G645" s="30"/>
      <c r="H645" s="28"/>
    </row>
    <row r="646" spans="2:8" x14ac:dyDescent="0.25">
      <c r="B646" s="28"/>
      <c r="F646" s="30"/>
      <c r="G646" s="30"/>
      <c r="H646" s="28"/>
    </row>
    <row r="647" spans="2:8" x14ac:dyDescent="0.25">
      <c r="B647" s="28"/>
      <c r="F647" s="30"/>
      <c r="G647" s="30"/>
      <c r="H647" s="28"/>
    </row>
    <row r="648" spans="2:8" x14ac:dyDescent="0.25">
      <c r="B648" s="28"/>
      <c r="F648" s="30"/>
      <c r="G648" s="30"/>
      <c r="H648" s="28"/>
    </row>
    <row r="649" spans="2:8" x14ac:dyDescent="0.25">
      <c r="B649" s="28"/>
      <c r="F649" s="30"/>
      <c r="G649" s="30"/>
      <c r="H649" s="28"/>
    </row>
    <row r="650" spans="2:8" x14ac:dyDescent="0.25">
      <c r="B650" s="28"/>
      <c r="F650" s="30"/>
      <c r="G650" s="30"/>
      <c r="H650" s="28"/>
    </row>
    <row r="651" spans="2:8" x14ac:dyDescent="0.25">
      <c r="B651" s="28"/>
      <c r="F651" s="30"/>
      <c r="G651" s="30"/>
      <c r="H651" s="28"/>
    </row>
    <row r="652" spans="2:8" x14ac:dyDescent="0.25">
      <c r="B652" s="28"/>
      <c r="F652" s="30"/>
      <c r="G652" s="30"/>
      <c r="H652" s="28"/>
    </row>
    <row r="653" spans="2:8" x14ac:dyDescent="0.25">
      <c r="B653" s="28"/>
      <c r="F653" s="30"/>
      <c r="G653" s="30"/>
      <c r="H653" s="28"/>
    </row>
    <row r="654" spans="2:8" x14ac:dyDescent="0.25">
      <c r="B654" s="28"/>
      <c r="F654" s="30"/>
      <c r="G654" s="30"/>
      <c r="H654" s="28"/>
    </row>
    <row r="655" spans="2:8" x14ac:dyDescent="0.25">
      <c r="B655" s="28"/>
      <c r="F655" s="30"/>
      <c r="G655" s="30"/>
      <c r="H655" s="28"/>
    </row>
    <row r="656" spans="2:8" x14ac:dyDescent="0.25">
      <c r="B656" s="28"/>
      <c r="F656" s="30"/>
      <c r="G656" s="30"/>
      <c r="H656" s="28"/>
    </row>
    <row r="657" spans="2:8" x14ac:dyDescent="0.25">
      <c r="B657" s="28"/>
      <c r="F657" s="30"/>
      <c r="G657" s="30"/>
      <c r="H657" s="28"/>
    </row>
    <row r="658" spans="2:8" x14ac:dyDescent="0.25">
      <c r="B658" s="28"/>
      <c r="F658" s="30"/>
      <c r="G658" s="30"/>
      <c r="H658" s="28"/>
    </row>
    <row r="659" spans="2:8" x14ac:dyDescent="0.25">
      <c r="B659" s="28"/>
      <c r="F659" s="30"/>
      <c r="G659" s="30"/>
      <c r="H659" s="28"/>
    </row>
    <row r="660" spans="2:8" x14ac:dyDescent="0.25">
      <c r="B660" s="28"/>
      <c r="F660" s="30"/>
      <c r="G660" s="30"/>
      <c r="H660" s="28"/>
    </row>
    <row r="661" spans="2:8" x14ac:dyDescent="0.25">
      <c r="B661" s="28"/>
      <c r="F661" s="30"/>
      <c r="G661" s="30"/>
      <c r="H661" s="28"/>
    </row>
    <row r="662" spans="2:8" x14ac:dyDescent="0.25">
      <c r="B662" s="28"/>
      <c r="F662" s="30"/>
      <c r="G662" s="30"/>
      <c r="H662" s="28"/>
    </row>
    <row r="663" spans="2:8" x14ac:dyDescent="0.25">
      <c r="B663" s="28"/>
      <c r="F663" s="30"/>
      <c r="G663" s="30"/>
      <c r="H663" s="28"/>
    </row>
    <row r="664" spans="2:8" x14ac:dyDescent="0.25">
      <c r="B664" s="28"/>
      <c r="F664" s="30"/>
      <c r="G664" s="30"/>
      <c r="H664" s="28"/>
    </row>
    <row r="665" spans="2:8" x14ac:dyDescent="0.25">
      <c r="B665" s="28"/>
      <c r="F665" s="30"/>
      <c r="G665" s="30"/>
      <c r="H665" s="28"/>
    </row>
    <row r="666" spans="2:8" x14ac:dyDescent="0.25">
      <c r="B666" s="28"/>
      <c r="F666" s="30"/>
      <c r="G666" s="30"/>
      <c r="H666" s="28"/>
    </row>
    <row r="667" spans="2:8" x14ac:dyDescent="0.25">
      <c r="B667" s="28"/>
      <c r="F667" s="30"/>
      <c r="G667" s="30"/>
      <c r="H667" s="28"/>
    </row>
    <row r="668" spans="2:8" x14ac:dyDescent="0.25">
      <c r="B668" s="28"/>
      <c r="F668" s="30"/>
      <c r="G668" s="30"/>
      <c r="H668" s="28"/>
    </row>
    <row r="669" spans="2:8" x14ac:dyDescent="0.25">
      <c r="B669" s="28"/>
      <c r="F669" s="30"/>
      <c r="G669" s="30"/>
      <c r="H669" s="28"/>
    </row>
    <row r="670" spans="2:8" x14ac:dyDescent="0.25">
      <c r="B670" s="28"/>
      <c r="F670" s="30"/>
      <c r="G670" s="30"/>
      <c r="H670" s="28"/>
    </row>
    <row r="671" spans="2:8" x14ac:dyDescent="0.25">
      <c r="B671" s="28"/>
      <c r="F671" s="30"/>
      <c r="G671" s="30"/>
      <c r="H671" s="28"/>
    </row>
    <row r="672" spans="2:8" x14ac:dyDescent="0.25">
      <c r="B672" s="28"/>
      <c r="F672" s="30"/>
      <c r="G672" s="30"/>
      <c r="H672" s="28"/>
    </row>
    <row r="673" spans="2:8" x14ac:dyDescent="0.25">
      <c r="B673" s="28"/>
      <c r="F673" s="30"/>
      <c r="G673" s="30"/>
      <c r="H673" s="28"/>
    </row>
    <row r="674" spans="2:8" x14ac:dyDescent="0.25">
      <c r="B674" s="28"/>
      <c r="F674" s="30"/>
      <c r="G674" s="30"/>
      <c r="H674" s="28"/>
    </row>
    <row r="675" spans="2:8" x14ac:dyDescent="0.25">
      <c r="B675" s="28"/>
      <c r="F675" s="30"/>
      <c r="G675" s="30"/>
      <c r="H675" s="28"/>
    </row>
    <row r="676" spans="2:8" x14ac:dyDescent="0.25">
      <c r="B676" s="28"/>
      <c r="F676" s="30"/>
      <c r="G676" s="30"/>
      <c r="H676" s="28"/>
    </row>
    <row r="677" spans="2:8" x14ac:dyDescent="0.25">
      <c r="B677" s="28"/>
      <c r="F677" s="30"/>
      <c r="G677" s="30"/>
      <c r="H677" s="28"/>
    </row>
    <row r="678" spans="2:8" x14ac:dyDescent="0.25">
      <c r="B678" s="28"/>
      <c r="F678" s="30"/>
      <c r="G678" s="30"/>
      <c r="H678" s="28"/>
    </row>
    <row r="679" spans="2:8" x14ac:dyDescent="0.25">
      <c r="B679" s="28"/>
      <c r="F679" s="30"/>
      <c r="G679" s="30"/>
      <c r="H679" s="28"/>
    </row>
    <row r="680" spans="2:8" x14ac:dyDescent="0.25">
      <c r="B680" s="28"/>
      <c r="F680" s="30"/>
      <c r="G680" s="30"/>
      <c r="H680" s="28"/>
    </row>
    <row r="681" spans="2:8" x14ac:dyDescent="0.25">
      <c r="B681" s="28"/>
      <c r="F681" s="30"/>
      <c r="G681" s="30"/>
      <c r="H681" s="28"/>
    </row>
    <row r="682" spans="2:8" x14ac:dyDescent="0.25">
      <c r="B682" s="28"/>
      <c r="F682" s="30"/>
      <c r="G682" s="30"/>
      <c r="H682" s="28"/>
    </row>
    <row r="683" spans="2:8" x14ac:dyDescent="0.25">
      <c r="B683" s="28"/>
      <c r="F683" s="30"/>
      <c r="G683" s="30"/>
      <c r="H683" s="28"/>
    </row>
    <row r="684" spans="2:8" x14ac:dyDescent="0.25">
      <c r="B684" s="28"/>
      <c r="F684" s="30"/>
      <c r="G684" s="30"/>
      <c r="H684" s="28"/>
    </row>
    <row r="685" spans="2:8" x14ac:dyDescent="0.25">
      <c r="B685" s="28"/>
      <c r="F685" s="30"/>
      <c r="G685" s="30"/>
      <c r="H685" s="28"/>
    </row>
    <row r="686" spans="2:8" x14ac:dyDescent="0.25">
      <c r="B686" s="28"/>
      <c r="F686" s="30"/>
      <c r="G686" s="30"/>
      <c r="H686" s="28"/>
    </row>
    <row r="687" spans="2:8" x14ac:dyDescent="0.25">
      <c r="B687" s="28"/>
      <c r="F687" s="30"/>
      <c r="G687" s="30"/>
      <c r="H687" s="28"/>
    </row>
    <row r="688" spans="2:8" x14ac:dyDescent="0.25">
      <c r="B688" s="28"/>
      <c r="F688" s="30"/>
      <c r="G688" s="30"/>
      <c r="H688" s="28"/>
    </row>
    <row r="689" spans="2:8" x14ac:dyDescent="0.25">
      <c r="B689" s="28"/>
      <c r="F689" s="30"/>
      <c r="G689" s="30"/>
      <c r="H689" s="28"/>
    </row>
    <row r="690" spans="2:8" x14ac:dyDescent="0.25">
      <c r="B690" s="28"/>
      <c r="F690" s="30"/>
      <c r="G690" s="30"/>
      <c r="H690" s="28"/>
    </row>
    <row r="691" spans="2:8" x14ac:dyDescent="0.25">
      <c r="B691" s="28"/>
      <c r="F691" s="30"/>
      <c r="G691" s="30"/>
      <c r="H691" s="28"/>
    </row>
    <row r="692" spans="2:8" x14ac:dyDescent="0.25">
      <c r="B692" s="28"/>
      <c r="F692" s="30"/>
      <c r="G692" s="30"/>
      <c r="H692" s="28"/>
    </row>
    <row r="693" spans="2:8" x14ac:dyDescent="0.25">
      <c r="B693" s="28"/>
      <c r="F693" s="30"/>
      <c r="G693" s="30"/>
      <c r="H693" s="28"/>
    </row>
    <row r="694" spans="2:8" x14ac:dyDescent="0.25">
      <c r="B694" s="28"/>
      <c r="F694" s="30"/>
      <c r="G694" s="30"/>
      <c r="H694" s="28"/>
    </row>
    <row r="695" spans="2:8" x14ac:dyDescent="0.25">
      <c r="B695" s="28"/>
      <c r="F695" s="30"/>
      <c r="G695" s="30"/>
      <c r="H695" s="28"/>
    </row>
    <row r="696" spans="2:8" x14ac:dyDescent="0.25">
      <c r="B696" s="28"/>
      <c r="F696" s="30"/>
      <c r="G696" s="30"/>
      <c r="H696" s="28"/>
    </row>
    <row r="697" spans="2:8" x14ac:dyDescent="0.25">
      <c r="B697" s="28"/>
      <c r="F697" s="30"/>
      <c r="G697" s="30"/>
      <c r="H697" s="28"/>
    </row>
    <row r="698" spans="2:8" x14ac:dyDescent="0.25">
      <c r="B698" s="28"/>
      <c r="F698" s="30"/>
      <c r="G698" s="30"/>
      <c r="H698" s="28"/>
    </row>
    <row r="699" spans="2:8" x14ac:dyDescent="0.25">
      <c r="B699" s="28"/>
      <c r="F699" s="30"/>
      <c r="G699" s="30"/>
      <c r="H699" s="28"/>
    </row>
    <row r="700" spans="2:8" x14ac:dyDescent="0.25">
      <c r="B700" s="28"/>
      <c r="F700" s="30"/>
      <c r="G700" s="30"/>
      <c r="H700" s="28"/>
    </row>
    <row r="701" spans="2:8" x14ac:dyDescent="0.25">
      <c r="B701" s="28"/>
      <c r="F701" s="30"/>
      <c r="G701" s="30"/>
      <c r="H701" s="28"/>
    </row>
    <row r="702" spans="2:8" x14ac:dyDescent="0.25">
      <c r="B702" s="28"/>
      <c r="F702" s="30"/>
      <c r="G702" s="30"/>
      <c r="H702" s="28"/>
    </row>
    <row r="703" spans="2:8" x14ac:dyDescent="0.25">
      <c r="B703" s="28"/>
      <c r="F703" s="30"/>
      <c r="G703" s="30"/>
      <c r="H703" s="28"/>
    </row>
    <row r="704" spans="2:8" x14ac:dyDescent="0.25">
      <c r="B704" s="28"/>
      <c r="F704" s="30"/>
      <c r="G704" s="30"/>
      <c r="H704" s="28"/>
    </row>
    <row r="705" spans="2:8" x14ac:dyDescent="0.25">
      <c r="B705" s="28"/>
      <c r="F705" s="30"/>
      <c r="G705" s="30"/>
      <c r="H705" s="28"/>
    </row>
    <row r="706" spans="2:8" x14ac:dyDescent="0.25">
      <c r="B706" s="28"/>
      <c r="F706" s="30"/>
      <c r="G706" s="30"/>
      <c r="H706" s="28"/>
    </row>
    <row r="707" spans="2:8" x14ac:dyDescent="0.25">
      <c r="B707" s="28"/>
      <c r="F707" s="30"/>
      <c r="G707" s="30"/>
      <c r="H707" s="28"/>
    </row>
    <row r="708" spans="2:8" x14ac:dyDescent="0.25">
      <c r="B708" s="28"/>
      <c r="F708" s="30"/>
      <c r="G708" s="30"/>
      <c r="H708" s="28"/>
    </row>
    <row r="709" spans="2:8" x14ac:dyDescent="0.25">
      <c r="B709" s="28"/>
      <c r="F709" s="30"/>
      <c r="G709" s="30"/>
      <c r="H709" s="28"/>
    </row>
    <row r="710" spans="2:8" x14ac:dyDescent="0.25">
      <c r="B710" s="28"/>
      <c r="F710" s="30"/>
      <c r="G710" s="30"/>
      <c r="H710" s="28"/>
    </row>
    <row r="711" spans="2:8" x14ac:dyDescent="0.25">
      <c r="B711" s="28"/>
      <c r="F711" s="30"/>
      <c r="G711" s="30"/>
      <c r="H711" s="28"/>
    </row>
    <row r="712" spans="2:8" x14ac:dyDescent="0.25">
      <c r="B712" s="28"/>
      <c r="F712" s="30"/>
      <c r="G712" s="30"/>
      <c r="H712" s="28"/>
    </row>
    <row r="713" spans="2:8" x14ac:dyDescent="0.25">
      <c r="B713" s="28"/>
      <c r="F713" s="30"/>
      <c r="G713" s="30"/>
      <c r="H713" s="28"/>
    </row>
    <row r="714" spans="2:8" x14ac:dyDescent="0.25">
      <c r="B714" s="28"/>
      <c r="F714" s="30"/>
      <c r="G714" s="30"/>
      <c r="H714" s="28"/>
    </row>
    <row r="715" spans="2:8" x14ac:dyDescent="0.25">
      <c r="B715" s="28"/>
      <c r="F715" s="30"/>
      <c r="G715" s="30"/>
      <c r="H715" s="28"/>
    </row>
    <row r="716" spans="2:8" x14ac:dyDescent="0.25">
      <c r="B716" s="28"/>
      <c r="F716" s="30"/>
      <c r="G716" s="30"/>
      <c r="H716" s="28"/>
    </row>
    <row r="717" spans="2:8" x14ac:dyDescent="0.25">
      <c r="B717" s="28"/>
      <c r="F717" s="30"/>
      <c r="G717" s="30"/>
      <c r="H717" s="28"/>
    </row>
    <row r="718" spans="2:8" x14ac:dyDescent="0.25">
      <c r="B718" s="28"/>
      <c r="F718" s="30"/>
      <c r="G718" s="30"/>
      <c r="H718" s="28"/>
    </row>
    <row r="719" spans="2:8" x14ac:dyDescent="0.25">
      <c r="B719" s="28"/>
      <c r="F719" s="30"/>
      <c r="G719" s="30"/>
      <c r="H719" s="28"/>
    </row>
    <row r="720" spans="2:8" x14ac:dyDescent="0.25">
      <c r="B720" s="28"/>
      <c r="F720" s="30"/>
      <c r="G720" s="30"/>
      <c r="H720" s="28"/>
    </row>
    <row r="721" spans="2:8" x14ac:dyDescent="0.25">
      <c r="B721" s="28"/>
      <c r="F721" s="30"/>
      <c r="G721" s="30"/>
      <c r="H721" s="28"/>
    </row>
    <row r="722" spans="2:8" x14ac:dyDescent="0.25">
      <c r="B722" s="28"/>
      <c r="F722" s="30"/>
      <c r="G722" s="30"/>
      <c r="H722" s="28"/>
    </row>
    <row r="723" spans="2:8" x14ac:dyDescent="0.25">
      <c r="B723" s="28"/>
      <c r="F723" s="30"/>
      <c r="G723" s="30"/>
      <c r="H723" s="28"/>
    </row>
    <row r="724" spans="2:8" x14ac:dyDescent="0.25">
      <c r="B724" s="28"/>
      <c r="F724" s="30"/>
      <c r="G724" s="30"/>
      <c r="H724" s="28"/>
    </row>
    <row r="725" spans="2:8" x14ac:dyDescent="0.25">
      <c r="B725" s="28"/>
      <c r="F725" s="30"/>
      <c r="G725" s="30"/>
      <c r="H725" s="28"/>
    </row>
    <row r="726" spans="2:8" x14ac:dyDescent="0.25">
      <c r="B726" s="28"/>
      <c r="F726" s="30"/>
      <c r="G726" s="30"/>
      <c r="H726" s="28"/>
    </row>
    <row r="727" spans="2:8" x14ac:dyDescent="0.25">
      <c r="B727" s="28"/>
      <c r="F727" s="30"/>
      <c r="G727" s="30"/>
      <c r="H727" s="28"/>
    </row>
    <row r="728" spans="2:8" x14ac:dyDescent="0.25">
      <c r="B728" s="28"/>
      <c r="F728" s="30"/>
      <c r="G728" s="30"/>
      <c r="H728" s="28"/>
    </row>
    <row r="729" spans="2:8" x14ac:dyDescent="0.25">
      <c r="B729" s="28"/>
      <c r="F729" s="30"/>
      <c r="G729" s="30"/>
      <c r="H729" s="28"/>
    </row>
    <row r="730" spans="2:8" x14ac:dyDescent="0.25">
      <c r="B730" s="28"/>
      <c r="F730" s="30"/>
      <c r="G730" s="30"/>
      <c r="H730" s="28"/>
    </row>
    <row r="731" spans="2:8" x14ac:dyDescent="0.25">
      <c r="B731" s="28"/>
      <c r="F731" s="30"/>
      <c r="G731" s="30"/>
      <c r="H731" s="28"/>
    </row>
    <row r="732" spans="2:8" x14ac:dyDescent="0.25">
      <c r="B732" s="28"/>
      <c r="F732" s="30"/>
      <c r="G732" s="30"/>
      <c r="H732" s="28"/>
    </row>
    <row r="733" spans="2:8" x14ac:dyDescent="0.25">
      <c r="B733" s="28"/>
      <c r="F733" s="30"/>
      <c r="G733" s="30"/>
      <c r="H733" s="28"/>
    </row>
    <row r="734" spans="2:8" x14ac:dyDescent="0.25">
      <c r="B734" s="28"/>
      <c r="F734" s="30"/>
      <c r="G734" s="30"/>
      <c r="H734" s="28"/>
    </row>
    <row r="735" spans="2:8" x14ac:dyDescent="0.25">
      <c r="B735" s="28"/>
      <c r="F735" s="30"/>
      <c r="G735" s="30"/>
      <c r="H735" s="28"/>
    </row>
    <row r="736" spans="2:8" x14ac:dyDescent="0.25">
      <c r="B736" s="28"/>
      <c r="F736" s="30"/>
      <c r="G736" s="30"/>
      <c r="H736" s="28"/>
    </row>
    <row r="737" spans="2:8" x14ac:dyDescent="0.25">
      <c r="B737" s="28"/>
      <c r="F737" s="30"/>
      <c r="G737" s="30"/>
      <c r="H737" s="28"/>
    </row>
    <row r="738" spans="2:8" x14ac:dyDescent="0.25">
      <c r="B738" s="28"/>
      <c r="F738" s="30"/>
      <c r="G738" s="30"/>
      <c r="H738" s="28"/>
    </row>
    <row r="739" spans="2:8" x14ac:dyDescent="0.25">
      <c r="B739" s="28"/>
      <c r="F739" s="30"/>
      <c r="G739" s="30"/>
      <c r="H739" s="28"/>
    </row>
    <row r="740" spans="2:8" x14ac:dyDescent="0.25">
      <c r="B740" s="28"/>
      <c r="F740" s="30"/>
      <c r="G740" s="30"/>
      <c r="H740" s="28"/>
    </row>
    <row r="741" spans="2:8" x14ac:dyDescent="0.25">
      <c r="B741" s="28"/>
      <c r="F741" s="30"/>
      <c r="G741" s="30"/>
      <c r="H741" s="28"/>
    </row>
    <row r="742" spans="2:8" x14ac:dyDescent="0.25">
      <c r="B742" s="28"/>
      <c r="F742" s="30"/>
      <c r="G742" s="30"/>
      <c r="H742" s="28"/>
    </row>
    <row r="743" spans="2:8" x14ac:dyDescent="0.25">
      <c r="B743" s="28"/>
      <c r="F743" s="30"/>
      <c r="G743" s="30"/>
      <c r="H743" s="28"/>
    </row>
    <row r="744" spans="2:8" x14ac:dyDescent="0.25">
      <c r="B744" s="28"/>
      <c r="F744" s="30"/>
      <c r="G744" s="30"/>
      <c r="H744" s="28"/>
    </row>
    <row r="745" spans="2:8" x14ac:dyDescent="0.25">
      <c r="B745" s="28"/>
      <c r="F745" s="30"/>
      <c r="G745" s="30"/>
      <c r="H745" s="28"/>
    </row>
    <row r="746" spans="2:8" x14ac:dyDescent="0.25">
      <c r="B746" s="28"/>
      <c r="F746" s="30"/>
      <c r="G746" s="30"/>
      <c r="H746" s="28"/>
    </row>
    <row r="747" spans="2:8" x14ac:dyDescent="0.25">
      <c r="B747" s="28"/>
      <c r="F747" s="30"/>
      <c r="G747" s="30"/>
      <c r="H747" s="28"/>
    </row>
    <row r="748" spans="2:8" x14ac:dyDescent="0.25">
      <c r="B748" s="28"/>
      <c r="F748" s="30"/>
      <c r="G748" s="30"/>
      <c r="H748" s="28"/>
    </row>
    <row r="749" spans="2:8" x14ac:dyDescent="0.25">
      <c r="B749" s="28"/>
      <c r="F749" s="30"/>
      <c r="G749" s="30"/>
      <c r="H749" s="28"/>
    </row>
    <row r="750" spans="2:8" x14ac:dyDescent="0.25">
      <c r="B750" s="28"/>
      <c r="F750" s="30"/>
      <c r="G750" s="30"/>
      <c r="H750" s="28"/>
    </row>
    <row r="751" spans="2:8" x14ac:dyDescent="0.25">
      <c r="B751" s="28"/>
      <c r="F751" s="30"/>
      <c r="G751" s="30"/>
      <c r="H751" s="28"/>
    </row>
    <row r="752" spans="2:8" x14ac:dyDescent="0.25">
      <c r="B752" s="28"/>
      <c r="F752" s="30"/>
      <c r="G752" s="30"/>
      <c r="H752" s="28"/>
    </row>
    <row r="753" spans="2:8" x14ac:dyDescent="0.25">
      <c r="B753" s="28"/>
      <c r="F753" s="30"/>
      <c r="G753" s="30"/>
      <c r="H753" s="28"/>
    </row>
    <row r="754" spans="2:8" x14ac:dyDescent="0.25">
      <c r="B754" s="28"/>
      <c r="F754" s="30"/>
      <c r="G754" s="30"/>
      <c r="H754" s="28"/>
    </row>
    <row r="755" spans="2:8" x14ac:dyDescent="0.25">
      <c r="B755" s="28"/>
      <c r="F755" s="30"/>
      <c r="G755" s="30"/>
      <c r="H755" s="28"/>
    </row>
    <row r="756" spans="2:8" x14ac:dyDescent="0.25">
      <c r="B756" s="28"/>
      <c r="F756" s="30"/>
      <c r="G756" s="30"/>
      <c r="H756" s="28"/>
    </row>
  </sheetData>
  <mergeCells count="7">
    <mergeCell ref="C12:C25"/>
    <mergeCell ref="D12:D25"/>
    <mergeCell ref="E12:E25"/>
    <mergeCell ref="B5:I5"/>
    <mergeCell ref="B1:I1"/>
    <mergeCell ref="B2:I2"/>
    <mergeCell ref="B4:I4"/>
  </mergeCells>
  <phoneticPr fontId="50" type="noConversion"/>
  <pageMargins left="0.47" right="0.41" top="0.54" bottom="0.51" header="0.3" footer="0.24"/>
  <pageSetup orientation="portrait" horizontalDpi="4294967292" verticalDpi="4294967292"/>
  <headerFooter>
    <oddFooter>&amp;CM1 Policy-E, &amp;P</oddFooter>
  </headerFooter>
  <rowBreaks count="1" manualBreakCount="1">
    <brk id="51" max="16383" man="1"/>
  </rowBreaks>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891C-C0F1-984F-9992-7972ABD3B7F1}">
  <dimension ref="A1:DV47"/>
  <sheetViews>
    <sheetView topLeftCell="A44" zoomScale="150" zoomScaleNormal="150" workbookViewId="0">
      <selection activeCell="E46" sqref="E46"/>
    </sheetView>
  </sheetViews>
  <sheetFormatPr defaultColWidth="10.85546875" defaultRowHeight="15" x14ac:dyDescent="0.25"/>
  <cols>
    <col min="1" max="1" width="10.85546875" customWidth="1"/>
    <col min="2" max="2" width="25.85546875" customWidth="1"/>
    <col min="3" max="4" width="25.85546875" style="213" customWidth="1"/>
    <col min="5" max="5" width="18" customWidth="1"/>
    <col min="6" max="6" width="17.140625" customWidth="1"/>
  </cols>
  <sheetData>
    <row r="1" spans="1:8" ht="15.75" thickBot="1" x14ac:dyDescent="0.3">
      <c r="A1" s="607"/>
      <c r="B1" s="607"/>
      <c r="C1" s="607"/>
      <c r="D1" s="607"/>
      <c r="E1" s="607"/>
      <c r="F1" s="607"/>
    </row>
    <row r="2" spans="1:8" x14ac:dyDescent="0.25">
      <c r="A2" s="946" t="s">
        <v>1084</v>
      </c>
      <c r="B2" s="916"/>
      <c r="C2" s="916"/>
      <c r="D2" s="916"/>
      <c r="E2" s="916"/>
      <c r="F2" s="916"/>
      <c r="G2" s="28"/>
      <c r="H2" s="28"/>
    </row>
    <row r="3" spans="1:8" x14ac:dyDescent="0.25">
      <c r="A3" s="600"/>
      <c r="B3" s="601"/>
      <c r="C3" s="601"/>
      <c r="D3" s="601"/>
      <c r="E3" s="600"/>
      <c r="F3" s="600"/>
      <c r="G3" s="124"/>
      <c r="H3" s="125"/>
    </row>
    <row r="4" spans="1:8" s="215" customFormat="1" ht="60.95" customHeight="1" thickBot="1" x14ac:dyDescent="0.3">
      <c r="A4" s="936" t="s">
        <v>1006</v>
      </c>
      <c r="B4" s="936"/>
      <c r="C4" s="936"/>
      <c r="D4" s="936"/>
      <c r="E4" s="936"/>
      <c r="F4" s="936"/>
    </row>
    <row r="5" spans="1:8" ht="24.95" customHeight="1" thickBot="1" x14ac:dyDescent="0.3">
      <c r="A5" s="945" t="s">
        <v>1089</v>
      </c>
      <c r="B5" s="945"/>
      <c r="C5" s="945"/>
      <c r="D5" s="945"/>
      <c r="E5" s="945"/>
      <c r="F5" s="945"/>
      <c r="G5" s="124"/>
      <c r="H5" s="125"/>
    </row>
    <row r="6" spans="1:8" ht="15.75" thickBot="1" x14ac:dyDescent="0.3">
      <c r="A6" s="607"/>
      <c r="B6" s="607"/>
      <c r="C6" s="607"/>
      <c r="D6" s="607"/>
      <c r="E6" s="607"/>
      <c r="F6" s="607"/>
      <c r="G6" s="214"/>
      <c r="H6" s="214"/>
    </row>
    <row r="7" spans="1:8" ht="132" x14ac:dyDescent="0.25">
      <c r="A7" s="543" t="s">
        <v>519</v>
      </c>
      <c r="B7" s="544"/>
      <c r="C7" s="549" t="s">
        <v>1002</v>
      </c>
      <c r="D7" s="549" t="s">
        <v>1003</v>
      </c>
      <c r="E7" s="551" t="s">
        <v>1010</v>
      </c>
      <c r="F7" s="551" t="s">
        <v>493</v>
      </c>
      <c r="G7" s="214"/>
      <c r="H7" s="214"/>
    </row>
    <row r="8" spans="1:8" ht="156" x14ac:dyDescent="0.25">
      <c r="A8" s="416">
        <v>141</v>
      </c>
      <c r="B8" s="283" t="s">
        <v>1090</v>
      </c>
      <c r="C8" s="282" t="s">
        <v>1107</v>
      </c>
      <c r="D8" s="565" t="s">
        <v>1486</v>
      </c>
      <c r="E8" s="287" t="s">
        <v>1091</v>
      </c>
      <c r="F8" s="545" t="s">
        <v>496</v>
      </c>
      <c r="G8" s="214"/>
      <c r="H8" s="214"/>
    </row>
    <row r="9" spans="1:8" ht="156" x14ac:dyDescent="0.25">
      <c r="A9" s="416"/>
      <c r="B9" s="282" t="s">
        <v>520</v>
      </c>
      <c r="C9" s="282"/>
      <c r="D9" s="565" t="s">
        <v>1486</v>
      </c>
      <c r="E9" s="287" t="s">
        <v>1092</v>
      </c>
      <c r="F9" s="554"/>
      <c r="G9" s="214"/>
      <c r="H9" s="214"/>
    </row>
    <row r="10" spans="1:8" ht="240" x14ac:dyDescent="0.25">
      <c r="A10" s="416"/>
      <c r="B10" s="282" t="s">
        <v>1109</v>
      </c>
      <c r="C10" s="282" t="s">
        <v>1108</v>
      </c>
      <c r="D10" s="565" t="s">
        <v>1486</v>
      </c>
      <c r="E10" s="287" t="s">
        <v>1092</v>
      </c>
      <c r="F10" s="554" t="s">
        <v>336</v>
      </c>
      <c r="G10" s="214"/>
      <c r="H10" s="214"/>
    </row>
    <row r="11" spans="1:8" ht="180" x14ac:dyDescent="0.25">
      <c r="A11" s="416"/>
      <c r="B11" s="506" t="s">
        <v>1105</v>
      </c>
      <c r="C11" s="282" t="s">
        <v>521</v>
      </c>
      <c r="D11" s="565" t="s">
        <v>1486</v>
      </c>
      <c r="E11" s="287" t="s">
        <v>1092</v>
      </c>
      <c r="F11" s="554" t="s">
        <v>166</v>
      </c>
      <c r="G11" s="214"/>
      <c r="H11" s="214"/>
    </row>
    <row r="12" spans="1:8" ht="228" x14ac:dyDescent="0.25">
      <c r="A12" s="416"/>
      <c r="B12" s="358" t="s">
        <v>1106</v>
      </c>
      <c r="C12" s="282" t="s">
        <v>1093</v>
      </c>
      <c r="D12" s="565" t="s">
        <v>1486</v>
      </c>
      <c r="E12" s="287" t="s">
        <v>1092</v>
      </c>
      <c r="F12" s="554" t="s">
        <v>336</v>
      </c>
      <c r="G12" s="214"/>
      <c r="H12" s="214"/>
    </row>
    <row r="13" spans="1:8" ht="228" x14ac:dyDescent="0.25">
      <c r="A13" s="416"/>
      <c r="B13" s="358" t="s">
        <v>1095</v>
      </c>
      <c r="C13" s="282" t="s">
        <v>1094</v>
      </c>
      <c r="D13" s="565" t="s">
        <v>1487</v>
      </c>
      <c r="E13" s="287" t="s">
        <v>1092</v>
      </c>
      <c r="F13" s="554" t="s">
        <v>1096</v>
      </c>
      <c r="G13" s="214"/>
      <c r="H13" s="214"/>
    </row>
    <row r="14" spans="1:8" ht="228" x14ac:dyDescent="0.25">
      <c r="A14" s="416"/>
      <c r="B14" s="282" t="s">
        <v>1100</v>
      </c>
      <c r="C14" s="282"/>
      <c r="D14" s="565" t="s">
        <v>1487</v>
      </c>
      <c r="E14" s="287" t="s">
        <v>1097</v>
      </c>
      <c r="F14" s="554"/>
      <c r="G14" s="214"/>
      <c r="H14" s="214"/>
    </row>
    <row r="15" spans="1:8" ht="72" x14ac:dyDescent="0.25">
      <c r="A15" s="416"/>
      <c r="B15" s="182" t="s">
        <v>522</v>
      </c>
      <c r="C15" s="182" t="s">
        <v>523</v>
      </c>
      <c r="D15" s="182" t="s">
        <v>1164</v>
      </c>
      <c r="E15" s="287" t="s">
        <v>1098</v>
      </c>
      <c r="F15" s="625"/>
      <c r="G15" s="214"/>
      <c r="H15" s="214"/>
    </row>
    <row r="16" spans="1:8" ht="72" x14ac:dyDescent="0.25">
      <c r="A16" s="416"/>
      <c r="B16" s="182" t="s">
        <v>524</v>
      </c>
      <c r="C16" s="182"/>
      <c r="D16" s="182" t="s">
        <v>1164</v>
      </c>
      <c r="E16" s="287" t="s">
        <v>1098</v>
      </c>
      <c r="F16" s="625"/>
      <c r="G16" s="214"/>
      <c r="H16" s="214"/>
    </row>
    <row r="17" spans="1:8" ht="144" x14ac:dyDescent="0.25">
      <c r="A17" s="416"/>
      <c r="B17" s="182" t="s">
        <v>525</v>
      </c>
      <c r="C17" s="182"/>
      <c r="D17" s="182" t="s">
        <v>1488</v>
      </c>
      <c r="E17" s="405" t="s">
        <v>1052</v>
      </c>
      <c r="F17" s="625"/>
      <c r="G17" s="214"/>
      <c r="H17" s="214"/>
    </row>
    <row r="18" spans="1:8" ht="36" x14ac:dyDescent="0.25">
      <c r="A18" s="419"/>
      <c r="B18" s="508" t="s">
        <v>526</v>
      </c>
      <c r="C18" s="43"/>
      <c r="D18" s="902" t="s">
        <v>1488</v>
      </c>
      <c r="E18" s="886" t="s">
        <v>1099</v>
      </c>
      <c r="F18" s="625"/>
      <c r="G18" s="214"/>
      <c r="H18" s="214"/>
    </row>
    <row r="19" spans="1:8" x14ac:dyDescent="0.25">
      <c r="A19" s="490"/>
      <c r="B19" s="511" t="s">
        <v>527</v>
      </c>
      <c r="C19" s="470"/>
      <c r="D19" s="905"/>
      <c r="E19" s="886" t="s">
        <v>1098</v>
      </c>
      <c r="F19" s="554"/>
      <c r="G19" s="214"/>
      <c r="H19" s="214"/>
    </row>
    <row r="20" spans="1:8" ht="24" x14ac:dyDescent="0.25">
      <c r="A20" s="490"/>
      <c r="B20" s="511" t="s">
        <v>528</v>
      </c>
      <c r="C20" s="470"/>
      <c r="D20" s="905"/>
      <c r="E20" s="886" t="s">
        <v>1098</v>
      </c>
      <c r="F20" s="554"/>
      <c r="G20" s="214"/>
      <c r="H20" s="214"/>
    </row>
    <row r="21" spans="1:8" ht="24" x14ac:dyDescent="0.25">
      <c r="A21" s="490"/>
      <c r="B21" s="511" t="s">
        <v>529</v>
      </c>
      <c r="C21" s="470"/>
      <c r="D21" s="905"/>
      <c r="E21" s="886" t="s">
        <v>1098</v>
      </c>
      <c r="F21" s="554"/>
      <c r="G21" s="214"/>
      <c r="H21" s="214"/>
    </row>
    <row r="22" spans="1:8" x14ac:dyDescent="0.25">
      <c r="A22" s="494"/>
      <c r="B22" s="502" t="s">
        <v>282</v>
      </c>
      <c r="C22" s="503"/>
      <c r="D22" s="906"/>
      <c r="E22" s="886" t="s">
        <v>1098</v>
      </c>
      <c r="F22" s="554"/>
      <c r="G22" s="214"/>
      <c r="H22" s="214"/>
    </row>
    <row r="23" spans="1:8" ht="228.75" thickBot="1" x14ac:dyDescent="0.3">
      <c r="A23" s="602"/>
      <c r="B23" s="282" t="s">
        <v>530</v>
      </c>
      <c r="C23" s="302"/>
      <c r="D23" s="565" t="s">
        <v>1487</v>
      </c>
      <c r="E23" s="603"/>
      <c r="F23" s="554"/>
      <c r="G23" s="214"/>
      <c r="H23" s="214"/>
    </row>
    <row r="24" spans="1:8" ht="228" x14ac:dyDescent="0.25">
      <c r="A24" s="384"/>
      <c r="B24" s="547" t="s">
        <v>1101</v>
      </c>
      <c r="C24" s="282"/>
      <c r="D24" s="565" t="s">
        <v>1487</v>
      </c>
      <c r="E24" s="282" t="s">
        <v>1066</v>
      </c>
      <c r="F24" s="557"/>
      <c r="G24" s="214"/>
      <c r="H24" s="214"/>
    </row>
    <row r="25" spans="1:8" ht="228.75" thickBot="1" x14ac:dyDescent="0.3">
      <c r="A25" s="604"/>
      <c r="B25" s="303" t="s">
        <v>531</v>
      </c>
      <c r="C25" s="303"/>
      <c r="D25" s="565" t="s">
        <v>1487</v>
      </c>
      <c r="E25" s="282" t="s">
        <v>1066</v>
      </c>
      <c r="F25" s="557"/>
      <c r="G25" s="214"/>
      <c r="H25" s="214"/>
    </row>
    <row r="26" spans="1:8" ht="228" x14ac:dyDescent="0.25">
      <c r="A26" s="384">
        <v>152</v>
      </c>
      <c r="B26" s="282" t="s">
        <v>532</v>
      </c>
      <c r="C26" s="282"/>
      <c r="D26" s="565" t="s">
        <v>1487</v>
      </c>
      <c r="E26" s="282" t="s">
        <v>1066</v>
      </c>
      <c r="F26" s="547"/>
      <c r="G26" s="214"/>
      <c r="H26" s="214"/>
    </row>
    <row r="27" spans="1:8" ht="228" x14ac:dyDescent="0.25">
      <c r="A27" s="282">
        <v>153</v>
      </c>
      <c r="B27" s="282" t="s">
        <v>1102</v>
      </c>
      <c r="C27" s="282" t="s">
        <v>1103</v>
      </c>
      <c r="D27" s="565" t="s">
        <v>1487</v>
      </c>
      <c r="E27" s="282" t="s">
        <v>1066</v>
      </c>
      <c r="F27" s="282"/>
      <c r="G27" s="214"/>
      <c r="H27" s="214"/>
    </row>
    <row r="28" spans="1:8" ht="15.75" thickBot="1" x14ac:dyDescent="0.3">
      <c r="A28" s="539"/>
      <c r="B28" s="605"/>
      <c r="C28" s="605"/>
      <c r="D28" s="605"/>
      <c r="E28" s="606"/>
      <c r="F28" s="403"/>
      <c r="G28" s="214"/>
      <c r="H28" s="214"/>
    </row>
    <row r="29" spans="1:8" ht="132" x14ac:dyDescent="0.25">
      <c r="A29" s="410" t="s">
        <v>533</v>
      </c>
      <c r="B29" s="544" t="s">
        <v>1104</v>
      </c>
      <c r="C29" s="486" t="s">
        <v>1002</v>
      </c>
      <c r="D29" s="549" t="s">
        <v>1003</v>
      </c>
      <c r="E29" s="608" t="s">
        <v>1113</v>
      </c>
      <c r="F29" s="551" t="s">
        <v>493</v>
      </c>
      <c r="G29" s="214"/>
      <c r="H29" s="214"/>
    </row>
    <row r="30" spans="1:8" ht="36" x14ac:dyDescent="0.25">
      <c r="A30" s="419"/>
      <c r="B30" s="212" t="s">
        <v>534</v>
      </c>
      <c r="C30" s="902" t="s">
        <v>1112</v>
      </c>
      <c r="D30" s="902" t="s">
        <v>1489</v>
      </c>
      <c r="E30" s="924" t="s">
        <v>1052</v>
      </c>
      <c r="F30" s="924" t="s">
        <v>336</v>
      </c>
      <c r="G30" s="214"/>
      <c r="H30" s="214"/>
    </row>
    <row r="31" spans="1:8" ht="24" x14ac:dyDescent="0.25">
      <c r="A31" s="443"/>
      <c r="B31" s="597" t="s">
        <v>535</v>
      </c>
      <c r="C31" s="905"/>
      <c r="D31" s="905"/>
      <c r="E31" s="925"/>
      <c r="F31" s="925"/>
      <c r="G31" s="214"/>
      <c r="H31" s="214"/>
    </row>
    <row r="32" spans="1:8" x14ac:dyDescent="0.25">
      <c r="A32" s="443"/>
      <c r="B32" s="597" t="s">
        <v>536</v>
      </c>
      <c r="C32" s="905"/>
      <c r="D32" s="905"/>
      <c r="E32" s="925"/>
      <c r="F32" s="925"/>
      <c r="G32" s="214"/>
      <c r="H32" s="214"/>
    </row>
    <row r="33" spans="1:126" x14ac:dyDescent="0.25">
      <c r="A33" s="443"/>
      <c r="B33" s="597" t="s">
        <v>537</v>
      </c>
      <c r="C33" s="905"/>
      <c r="D33" s="905"/>
      <c r="E33" s="925"/>
      <c r="F33" s="925"/>
      <c r="G33" s="214"/>
      <c r="H33" s="214"/>
    </row>
    <row r="34" spans="1:126" x14ac:dyDescent="0.25">
      <c r="A34" s="443"/>
      <c r="B34" s="597" t="s">
        <v>1110</v>
      </c>
      <c r="C34" s="905"/>
      <c r="D34" s="905"/>
      <c r="E34" s="925"/>
      <c r="F34" s="925"/>
      <c r="G34" s="214"/>
      <c r="H34" s="214"/>
    </row>
    <row r="35" spans="1:126" ht="24" x14ac:dyDescent="0.25">
      <c r="A35" s="443"/>
      <c r="B35" s="597" t="s">
        <v>538</v>
      </c>
      <c r="C35" s="905"/>
      <c r="D35" s="905"/>
      <c r="E35" s="925"/>
      <c r="F35" s="925"/>
      <c r="G35" s="214"/>
      <c r="H35" s="214"/>
    </row>
    <row r="36" spans="1:126" x14ac:dyDescent="0.25">
      <c r="A36" s="443"/>
      <c r="B36" s="597" t="s">
        <v>539</v>
      </c>
      <c r="C36" s="905"/>
      <c r="D36" s="905"/>
      <c r="E36" s="925"/>
      <c r="F36" s="925"/>
      <c r="G36" s="214"/>
      <c r="H36" s="214"/>
    </row>
    <row r="37" spans="1:126" x14ac:dyDescent="0.25">
      <c r="A37" s="445"/>
      <c r="B37" s="598" t="s">
        <v>540</v>
      </c>
      <c r="C37" s="906"/>
      <c r="D37" s="906"/>
      <c r="E37" s="926"/>
      <c r="F37" s="926"/>
      <c r="G37" s="214"/>
      <c r="H37" s="214"/>
    </row>
    <row r="38" spans="1:126" ht="195" customHeight="1" x14ac:dyDescent="0.25">
      <c r="A38" s="416"/>
      <c r="B38" s="282" t="s">
        <v>541</v>
      </c>
      <c r="C38" s="282" t="s">
        <v>1111</v>
      </c>
      <c r="D38" s="212" t="s">
        <v>1490</v>
      </c>
      <c r="E38" s="509" t="s">
        <v>1052</v>
      </c>
      <c r="F38" s="469"/>
      <c r="G38" s="214"/>
      <c r="H38" s="214"/>
    </row>
    <row r="39" spans="1:126" ht="72" x14ac:dyDescent="0.25">
      <c r="A39" s="416"/>
      <c r="B39" s="282" t="s">
        <v>1085</v>
      </c>
      <c r="C39" s="282"/>
      <c r="D39" s="282" t="s">
        <v>1164</v>
      </c>
      <c r="E39" s="509" t="s">
        <v>1052</v>
      </c>
      <c r="F39" s="554"/>
      <c r="G39" s="214"/>
      <c r="H39" s="214"/>
    </row>
    <row r="40" spans="1:126" ht="72" x14ac:dyDescent="0.25">
      <c r="A40" s="419"/>
      <c r="B40" s="287" t="s">
        <v>542</v>
      </c>
      <c r="C40" s="607"/>
      <c r="D40" s="287" t="s">
        <v>1164</v>
      </c>
      <c r="E40" s="392"/>
      <c r="F40" s="554" t="s">
        <v>336</v>
      </c>
      <c r="G40" s="214"/>
      <c r="H40" s="214"/>
    </row>
    <row r="41" spans="1:126" ht="108.75" thickBot="1" x14ac:dyDescent="0.3">
      <c r="A41" s="610"/>
      <c r="B41" s="287" t="s">
        <v>543</v>
      </c>
      <c r="C41" s="287" t="s">
        <v>1114</v>
      </c>
      <c r="D41" s="287" t="s">
        <v>1491</v>
      </c>
      <c r="E41" s="392"/>
      <c r="F41" s="554" t="s">
        <v>336</v>
      </c>
      <c r="G41" s="214"/>
      <c r="H41" s="214"/>
    </row>
    <row r="42" spans="1:126" ht="132" x14ac:dyDescent="0.25">
      <c r="A42" s="550" t="s">
        <v>1115</v>
      </c>
      <c r="B42" s="550" t="s">
        <v>1086</v>
      </c>
      <c r="C42" s="549" t="s">
        <v>1002</v>
      </c>
      <c r="D42" s="549" t="s">
        <v>1003</v>
      </c>
      <c r="E42" s="608" t="s">
        <v>1113</v>
      </c>
      <c r="F42" s="551" t="s">
        <v>493</v>
      </c>
      <c r="G42" s="214"/>
      <c r="H42" s="214"/>
    </row>
    <row r="43" spans="1:126" ht="120.75" thickBot="1" x14ac:dyDescent="0.3">
      <c r="A43" s="618"/>
      <c r="B43" s="617" t="s">
        <v>1087</v>
      </c>
      <c r="C43" s="619" t="s">
        <v>1120</v>
      </c>
      <c r="D43" s="619" t="s">
        <v>1492</v>
      </c>
      <c r="E43" s="620" t="s">
        <v>1118</v>
      </c>
      <c r="F43" s="620" t="s">
        <v>1119</v>
      </c>
      <c r="G43" s="214"/>
      <c r="H43" s="214"/>
    </row>
    <row r="44" spans="1:126" ht="121.5" thickTop="1" thickBot="1" x14ac:dyDescent="0.3">
      <c r="A44" s="612"/>
      <c r="B44" s="353" t="s">
        <v>1116</v>
      </c>
      <c r="C44" s="613"/>
      <c r="D44" s="619" t="s">
        <v>1492</v>
      </c>
      <c r="E44" s="620" t="s">
        <v>1118</v>
      </c>
      <c r="F44" s="620"/>
      <c r="G44" s="214"/>
      <c r="H44" s="214"/>
    </row>
    <row r="45" spans="1:126" s="261" customFormat="1" ht="121.5" thickTop="1" thickBot="1" x14ac:dyDescent="0.3">
      <c r="A45" s="616"/>
      <c r="B45" s="353" t="s">
        <v>1117</v>
      </c>
      <c r="C45" s="353" t="s">
        <v>1121</v>
      </c>
      <c r="D45" s="619" t="s">
        <v>1492</v>
      </c>
      <c r="E45" s="620" t="s">
        <v>1118</v>
      </c>
      <c r="F45" s="620"/>
      <c r="G45" s="624"/>
      <c r="H45" s="624"/>
      <c r="I45" s="624"/>
      <c r="J45" s="624"/>
      <c r="K45" s="624"/>
      <c r="L45" s="624"/>
      <c r="M45" s="624"/>
      <c r="N45" s="624"/>
      <c r="O45" s="624"/>
      <c r="P45" s="624"/>
      <c r="Q45" s="624"/>
      <c r="R45" s="624"/>
      <c r="S45" s="624"/>
      <c r="T45" s="624"/>
      <c r="U45" s="624"/>
      <c r="V45" s="624"/>
      <c r="W45" s="624"/>
      <c r="X45" s="624"/>
      <c r="Y45" s="624"/>
      <c r="Z45" s="624"/>
      <c r="AA45" s="624"/>
      <c r="AB45" s="624"/>
      <c r="AC45" s="624"/>
      <c r="AD45" s="624"/>
      <c r="AE45" s="624"/>
      <c r="AF45" s="624"/>
      <c r="AG45" s="624"/>
      <c r="AH45" s="624"/>
      <c r="AI45" s="624"/>
      <c r="AJ45" s="624"/>
      <c r="AK45" s="624"/>
      <c r="AL45" s="624"/>
      <c r="AM45" s="624"/>
      <c r="AN45" s="624"/>
      <c r="AO45" s="624"/>
      <c r="AP45" s="624"/>
      <c r="AQ45" s="624"/>
      <c r="AR45" s="624"/>
      <c r="AS45" s="624"/>
      <c r="AT45" s="624"/>
      <c r="AU45" s="624"/>
      <c r="AV45" s="624"/>
      <c r="AW45" s="624"/>
      <c r="AX45" s="624"/>
      <c r="AY45" s="623"/>
      <c r="AZ45" s="622"/>
      <c r="BA45" s="622"/>
      <c r="BB45" s="622"/>
      <c r="BC45" s="622"/>
      <c r="BD45" s="622"/>
      <c r="BE45" s="622"/>
      <c r="BF45" s="622"/>
      <c r="BG45" s="622"/>
      <c r="BH45" s="622"/>
      <c r="BI45" s="622"/>
      <c r="BJ45" s="622"/>
      <c r="BK45" s="622"/>
      <c r="BL45" s="622"/>
      <c r="BM45" s="622"/>
      <c r="BN45" s="622"/>
      <c r="BO45" s="622"/>
      <c r="BP45" s="622"/>
      <c r="BQ45" s="622"/>
      <c r="BR45" s="622"/>
      <c r="BS45" s="622"/>
      <c r="BT45" s="622"/>
      <c r="BU45" s="622"/>
      <c r="BV45" s="622"/>
      <c r="BW45" s="622"/>
      <c r="BX45" s="622"/>
      <c r="BY45" s="622"/>
      <c r="BZ45" s="622"/>
      <c r="CA45" s="622"/>
      <c r="CB45" s="622"/>
      <c r="CC45" s="622"/>
      <c r="CD45" s="622"/>
      <c r="CE45" s="622"/>
      <c r="CF45" s="622"/>
      <c r="CG45" s="622"/>
      <c r="CH45" s="622"/>
      <c r="CI45" s="622"/>
      <c r="CJ45" s="622"/>
      <c r="CK45" s="622"/>
      <c r="CL45" s="622"/>
      <c r="CM45" s="622"/>
      <c r="CN45" s="622"/>
      <c r="CO45" s="622"/>
      <c r="CP45" s="622"/>
      <c r="CQ45" s="622"/>
      <c r="CR45" s="622"/>
      <c r="CS45" s="622"/>
      <c r="CT45" s="622"/>
      <c r="CU45" s="622"/>
      <c r="CV45" s="622"/>
      <c r="CW45" s="622"/>
      <c r="CX45" s="622"/>
      <c r="CY45" s="622"/>
      <c r="CZ45" s="622"/>
      <c r="DA45" s="622"/>
      <c r="DB45" s="622"/>
      <c r="DC45" s="622"/>
      <c r="DD45" s="622"/>
      <c r="DE45" s="622"/>
      <c r="DF45" s="622"/>
      <c r="DG45" s="622"/>
      <c r="DH45" s="622"/>
      <c r="DI45" s="622"/>
      <c r="DJ45" s="622"/>
      <c r="DK45" s="622"/>
      <c r="DL45" s="622"/>
      <c r="DM45" s="622"/>
      <c r="DN45" s="622"/>
      <c r="DO45" s="622"/>
      <c r="DP45" s="622"/>
      <c r="DQ45" s="622"/>
      <c r="DR45" s="622"/>
      <c r="DS45" s="622"/>
      <c r="DT45" s="622"/>
      <c r="DU45" s="622"/>
      <c r="DV45" s="621"/>
    </row>
    <row r="46" spans="1:126" s="261" customFormat="1" ht="121.5" thickTop="1" thickBot="1" x14ac:dyDescent="0.3">
      <c r="A46" s="616"/>
      <c r="B46" s="614" t="s">
        <v>1088</v>
      </c>
      <c r="C46" s="353" t="s">
        <v>1122</v>
      </c>
      <c r="D46" s="619" t="s">
        <v>1492</v>
      </c>
      <c r="E46" s="620" t="s">
        <v>1118</v>
      </c>
      <c r="F46" s="620"/>
      <c r="G46" s="624"/>
      <c r="H46" s="624"/>
      <c r="I46" s="624"/>
      <c r="J46" s="624"/>
      <c r="K46" s="624"/>
      <c r="L46" s="624"/>
      <c r="M46" s="624"/>
      <c r="N46" s="624"/>
      <c r="O46" s="624"/>
      <c r="P46" s="624"/>
      <c r="Q46" s="624"/>
      <c r="R46" s="624"/>
      <c r="S46" s="624"/>
      <c r="T46" s="624"/>
      <c r="U46" s="624"/>
      <c r="V46" s="624"/>
      <c r="W46" s="624"/>
      <c r="X46" s="624"/>
      <c r="Y46" s="624"/>
      <c r="Z46" s="624"/>
      <c r="AA46" s="624"/>
      <c r="AB46" s="624"/>
      <c r="AC46" s="624"/>
      <c r="AD46" s="624"/>
      <c r="AE46" s="624"/>
      <c r="AF46" s="624"/>
      <c r="AG46" s="624"/>
      <c r="AH46" s="624"/>
      <c r="AI46" s="624"/>
      <c r="AJ46" s="624"/>
      <c r="AK46" s="624"/>
      <c r="AL46" s="624"/>
      <c r="AM46" s="624"/>
      <c r="AN46" s="624"/>
      <c r="AO46" s="624"/>
      <c r="AP46" s="624"/>
      <c r="AQ46" s="624"/>
      <c r="AR46" s="624"/>
      <c r="AS46" s="624"/>
      <c r="AT46" s="624"/>
      <c r="AU46" s="624"/>
      <c r="AV46" s="624"/>
      <c r="AW46" s="624"/>
      <c r="AX46" s="624"/>
      <c r="AY46" s="623"/>
      <c r="AZ46" s="622"/>
      <c r="BA46" s="622"/>
      <c r="BB46" s="622"/>
      <c r="BC46" s="622"/>
      <c r="BD46" s="622"/>
      <c r="BE46" s="622"/>
      <c r="BF46" s="622"/>
      <c r="BG46" s="622"/>
      <c r="BH46" s="622"/>
      <c r="BI46" s="622"/>
      <c r="BJ46" s="622"/>
      <c r="BK46" s="622"/>
      <c r="BL46" s="622"/>
      <c r="BM46" s="622"/>
      <c r="BN46" s="622"/>
      <c r="BO46" s="622"/>
      <c r="BP46" s="622"/>
      <c r="BQ46" s="622"/>
      <c r="BR46" s="622"/>
      <c r="BS46" s="622"/>
      <c r="BT46" s="622"/>
      <c r="BU46" s="622"/>
      <c r="BV46" s="622"/>
      <c r="BW46" s="622"/>
      <c r="BX46" s="622"/>
      <c r="BY46" s="622"/>
      <c r="BZ46" s="622"/>
      <c r="CA46" s="622"/>
      <c r="CB46" s="622"/>
      <c r="CC46" s="622"/>
      <c r="CD46" s="622"/>
      <c r="CE46" s="622"/>
      <c r="CF46" s="622"/>
      <c r="CG46" s="622"/>
      <c r="CH46" s="622"/>
      <c r="CI46" s="622"/>
      <c r="CJ46" s="622"/>
      <c r="CK46" s="622"/>
      <c r="CL46" s="622"/>
      <c r="CM46" s="622"/>
      <c r="CN46" s="622"/>
      <c r="CO46" s="622"/>
      <c r="CP46" s="622"/>
      <c r="CQ46" s="622"/>
      <c r="CR46" s="622"/>
      <c r="CS46" s="622"/>
      <c r="CT46" s="622"/>
      <c r="CU46" s="622"/>
      <c r="CV46" s="622"/>
      <c r="CW46" s="622"/>
      <c r="CX46" s="622"/>
      <c r="CY46" s="622"/>
      <c r="CZ46" s="622"/>
      <c r="DA46" s="622"/>
      <c r="DB46" s="622"/>
      <c r="DC46" s="622"/>
      <c r="DD46" s="622"/>
      <c r="DE46" s="622"/>
      <c r="DF46" s="622"/>
      <c r="DG46" s="622"/>
      <c r="DH46" s="622"/>
      <c r="DI46" s="622"/>
      <c r="DJ46" s="622"/>
      <c r="DK46" s="622"/>
      <c r="DL46" s="622"/>
      <c r="DM46" s="622"/>
      <c r="DN46" s="622"/>
      <c r="DO46" s="622"/>
      <c r="DP46" s="622"/>
      <c r="DQ46" s="622"/>
      <c r="DR46" s="622"/>
      <c r="DS46" s="622"/>
      <c r="DT46" s="622"/>
      <c r="DU46" s="622"/>
      <c r="DV46" s="621"/>
    </row>
    <row r="47" spans="1:126" ht="15.75" thickTop="1" x14ac:dyDescent="0.25">
      <c r="A47" s="214"/>
      <c r="E47" s="214"/>
      <c r="F47" s="214"/>
      <c r="G47" s="214"/>
      <c r="H47" s="214"/>
    </row>
  </sheetData>
  <mergeCells count="9">
    <mergeCell ref="A2:F2"/>
    <mergeCell ref="E18:E22"/>
    <mergeCell ref="A4:F4"/>
    <mergeCell ref="A5:F5"/>
    <mergeCell ref="C30:C37"/>
    <mergeCell ref="D30:D37"/>
    <mergeCell ref="E30:E37"/>
    <mergeCell ref="F30:F37"/>
    <mergeCell ref="D18:D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5"/>
  <sheetViews>
    <sheetView topLeftCell="A13" zoomScale="150" zoomScaleNormal="150" workbookViewId="0">
      <selection activeCell="E9" sqref="E9"/>
    </sheetView>
  </sheetViews>
  <sheetFormatPr defaultColWidth="12.42578125" defaultRowHeight="12.75" x14ac:dyDescent="0.25"/>
  <cols>
    <col min="1" max="1" width="2.42578125" style="51" customWidth="1"/>
    <col min="2" max="2" width="7" style="58" customWidth="1"/>
    <col min="3" max="3" width="49" style="49" customWidth="1"/>
    <col min="4" max="5" width="25.85546875" style="49" customWidth="1"/>
    <col min="6" max="6" width="24.42578125" style="50" customWidth="1"/>
    <col min="7" max="7" width="25.42578125" style="49" customWidth="1"/>
    <col min="8" max="9" width="0" style="49" hidden="1" customWidth="1"/>
    <col min="10" max="16384" width="12.42578125" style="49"/>
  </cols>
  <sheetData>
    <row r="1" spans="1:9" ht="18" x14ac:dyDescent="0.25">
      <c r="B1" s="954" t="s">
        <v>544</v>
      </c>
      <c r="C1" s="955"/>
      <c r="D1" s="955"/>
      <c r="E1" s="955"/>
      <c r="F1" s="955"/>
      <c r="G1" s="955"/>
      <c r="H1" s="955"/>
      <c r="I1" s="955"/>
    </row>
    <row r="2" spans="1:9" s="46" customFormat="1" ht="13.5" thickBot="1" x14ac:dyDescent="0.3">
      <c r="A2" s="52"/>
      <c r="B2" s="956" t="s">
        <v>545</v>
      </c>
      <c r="C2" s="957"/>
      <c r="D2" s="957"/>
      <c r="E2" s="957"/>
      <c r="F2" s="957"/>
      <c r="G2" s="957"/>
      <c r="H2" s="957"/>
      <c r="I2" s="957"/>
    </row>
    <row r="3" spans="1:9" s="46" customFormat="1" x14ac:dyDescent="0.25">
      <c r="A3" s="52"/>
      <c r="B3" s="958" t="s">
        <v>1123</v>
      </c>
      <c r="C3" s="959"/>
      <c r="D3" s="959"/>
      <c r="E3" s="959"/>
      <c r="F3" s="959"/>
      <c r="G3" s="959"/>
      <c r="H3" s="959"/>
      <c r="I3" s="959"/>
    </row>
    <row r="4" spans="1:9" s="46" customFormat="1" x14ac:dyDescent="0.25">
      <c r="A4" s="52"/>
      <c r="B4" s="958"/>
      <c r="C4" s="959"/>
      <c r="D4" s="959"/>
      <c r="E4" s="959"/>
      <c r="F4" s="959"/>
      <c r="G4" s="959"/>
      <c r="H4" s="959"/>
      <c r="I4" s="959"/>
    </row>
    <row r="5" spans="1:9" s="46" customFormat="1" x14ac:dyDescent="0.25">
      <c r="A5" s="52"/>
      <c r="B5" s="958"/>
      <c r="C5" s="959"/>
      <c r="D5" s="959"/>
      <c r="E5" s="959"/>
      <c r="F5" s="959"/>
      <c r="G5" s="959"/>
      <c r="H5" s="959"/>
      <c r="I5" s="959"/>
    </row>
    <row r="6" spans="1:9" s="46" customFormat="1" ht="51" customHeight="1" thickBot="1" x14ac:dyDescent="0.3">
      <c r="A6" s="52"/>
      <c r="B6" s="942"/>
      <c r="C6" s="943"/>
      <c r="D6" s="943"/>
      <c r="E6" s="943"/>
      <c r="F6" s="943"/>
      <c r="G6" s="943"/>
      <c r="H6" s="943"/>
      <c r="I6" s="943"/>
    </row>
    <row r="7" spans="1:9" s="54" customFormat="1" ht="13.5" thickBot="1" x14ac:dyDescent="0.3">
      <c r="A7" s="53"/>
      <c r="B7" s="950" t="s">
        <v>1124</v>
      </c>
      <c r="C7" s="950"/>
      <c r="D7" s="950"/>
      <c r="E7" s="950"/>
      <c r="F7" s="294"/>
      <c r="G7" s="294"/>
      <c r="H7" s="294"/>
      <c r="I7" s="294"/>
    </row>
    <row r="8" spans="1:9" x14ac:dyDescent="0.25">
      <c r="B8" s="951" t="s">
        <v>546</v>
      </c>
      <c r="C8" s="952"/>
      <c r="D8" s="953"/>
      <c r="E8" s="953"/>
      <c r="F8" s="952"/>
      <c r="G8" s="952"/>
      <c r="H8" s="952"/>
      <c r="I8" s="952"/>
    </row>
    <row r="9" spans="1:9" s="46" customFormat="1" ht="96" x14ac:dyDescent="0.25">
      <c r="A9" s="64"/>
      <c r="B9" s="304"/>
      <c r="C9" s="627" t="s">
        <v>1125</v>
      </c>
      <c r="D9" s="646" t="s">
        <v>1002</v>
      </c>
      <c r="E9" s="647" t="s">
        <v>1423</v>
      </c>
      <c r="F9" s="551" t="s">
        <v>1010</v>
      </c>
      <c r="G9" s="551" t="s">
        <v>493</v>
      </c>
      <c r="H9" s="294" t="s">
        <v>547</v>
      </c>
      <c r="I9" s="294" t="s">
        <v>548</v>
      </c>
    </row>
    <row r="10" spans="1:9" s="46" customFormat="1" ht="285" customHeight="1" x14ac:dyDescent="0.25">
      <c r="A10" s="55"/>
      <c r="B10" s="582">
        <v>1</v>
      </c>
      <c r="C10" s="139" t="s">
        <v>549</v>
      </c>
      <c r="D10" s="239" t="s">
        <v>550</v>
      </c>
      <c r="E10" s="239" t="s">
        <v>1129</v>
      </c>
      <c r="F10" s="648"/>
      <c r="G10" s="134"/>
      <c r="H10" s="649" t="s">
        <v>551</v>
      </c>
      <c r="I10" s="650" t="s">
        <v>551</v>
      </c>
    </row>
    <row r="11" spans="1:9" s="46" customFormat="1" ht="89.25" x14ac:dyDescent="0.25">
      <c r="A11" s="55"/>
      <c r="B11" s="582"/>
      <c r="C11" s="139" t="s">
        <v>552</v>
      </c>
      <c r="D11" s="139" t="s">
        <v>1126</v>
      </c>
      <c r="E11" s="139" t="s">
        <v>1130</v>
      </c>
      <c r="F11" s="140"/>
      <c r="G11" s="311" t="s">
        <v>1119</v>
      </c>
      <c r="H11" s="672"/>
      <c r="I11" s="650"/>
    </row>
    <row r="12" spans="1:9" s="46" customFormat="1" ht="63.75" x14ac:dyDescent="0.25">
      <c r="A12" s="55"/>
      <c r="B12" s="582">
        <f ca="1">INDIRECT("B"&amp;ROW(B12)-1)+1</f>
        <v>1</v>
      </c>
      <c r="C12" s="139" t="s">
        <v>553</v>
      </c>
      <c r="D12" s="45" t="s">
        <v>1131</v>
      </c>
      <c r="E12" s="651" t="s">
        <v>1130</v>
      </c>
      <c r="F12" s="140" t="s">
        <v>1135</v>
      </c>
      <c r="G12" s="680"/>
      <c r="H12" s="672"/>
      <c r="I12" s="650"/>
    </row>
    <row r="13" spans="1:9" s="46" customFormat="1" ht="21" customHeight="1" x14ac:dyDescent="0.25">
      <c r="A13" s="55"/>
      <c r="B13" s="583">
        <f ca="1">INDIRECT("B"&amp;ROW(B13)-1)+1</f>
        <v>2</v>
      </c>
      <c r="C13" s="632" t="s">
        <v>1132</v>
      </c>
      <c r="D13" s="960" t="s">
        <v>1133</v>
      </c>
      <c r="E13" s="963" t="s">
        <v>1130</v>
      </c>
      <c r="F13" s="966" t="s">
        <v>1136</v>
      </c>
      <c r="G13" s="969"/>
      <c r="H13" s="673"/>
      <c r="I13" s="652"/>
    </row>
    <row r="14" spans="1:9" s="46" customFormat="1" ht="15" customHeight="1" x14ac:dyDescent="0.25">
      <c r="A14" s="55"/>
      <c r="B14" s="580"/>
      <c r="C14" s="633" t="s">
        <v>554</v>
      </c>
      <c r="D14" s="961"/>
      <c r="E14" s="964"/>
      <c r="F14" s="967"/>
      <c r="G14" s="969"/>
      <c r="H14" s="674" t="s">
        <v>555</v>
      </c>
      <c r="I14" s="653"/>
    </row>
    <row r="15" spans="1:9" s="46" customFormat="1" ht="15" customHeight="1" x14ac:dyDescent="0.25">
      <c r="A15" s="55"/>
      <c r="B15" s="580"/>
      <c r="C15" s="634" t="s">
        <v>556</v>
      </c>
      <c r="D15" s="961"/>
      <c r="E15" s="964"/>
      <c r="F15" s="967"/>
      <c r="G15" s="969"/>
      <c r="H15" s="675"/>
      <c r="I15" s="654"/>
    </row>
    <row r="16" spans="1:9" s="46" customFormat="1" ht="15" customHeight="1" x14ac:dyDescent="0.25">
      <c r="A16" s="55"/>
      <c r="B16" s="580"/>
      <c r="C16" s="655" t="s">
        <v>557</v>
      </c>
      <c r="D16" s="961"/>
      <c r="E16" s="964"/>
      <c r="F16" s="967"/>
      <c r="G16" s="969"/>
      <c r="H16" s="675"/>
      <c r="I16" s="654"/>
    </row>
    <row r="17" spans="1:9" s="46" customFormat="1" ht="41.1" customHeight="1" x14ac:dyDescent="0.25">
      <c r="A17" s="57"/>
      <c r="B17" s="584"/>
      <c r="C17" s="663" t="s">
        <v>558</v>
      </c>
      <c r="D17" s="962"/>
      <c r="E17" s="965"/>
      <c r="F17" s="968"/>
      <c r="G17" s="969"/>
      <c r="H17" s="676" t="s">
        <v>555</v>
      </c>
      <c r="I17" s="656"/>
    </row>
    <row r="18" spans="1:9" s="46" customFormat="1" ht="25.5" x14ac:dyDescent="0.25">
      <c r="A18" s="57"/>
      <c r="B18" s="582">
        <f ca="1">INDIRECT("B"&amp;ROW(B18)-3)+1</f>
        <v>1</v>
      </c>
      <c r="C18" s="311" t="s">
        <v>559</v>
      </c>
      <c r="D18" s="311"/>
      <c r="E18" s="311" t="s">
        <v>1130</v>
      </c>
      <c r="F18" s="665"/>
      <c r="G18" s="311"/>
      <c r="H18" s="677"/>
      <c r="I18" s="657"/>
    </row>
    <row r="19" spans="1:9" s="46" customFormat="1" ht="63.75" x14ac:dyDescent="0.25">
      <c r="A19" s="55"/>
      <c r="B19" s="582"/>
      <c r="C19" s="227" t="s">
        <v>1127</v>
      </c>
      <c r="D19" s="664"/>
      <c r="E19" s="664" t="s">
        <v>1130</v>
      </c>
      <c r="F19" s="140" t="s">
        <v>1137</v>
      </c>
      <c r="G19" s="681"/>
      <c r="H19" s="678"/>
      <c r="I19" s="658"/>
    </row>
    <row r="20" spans="1:9" s="46" customFormat="1" ht="128.25" thickBot="1" x14ac:dyDescent="0.3">
      <c r="A20" s="57"/>
      <c r="B20" s="659">
        <f ca="1">INDIRECT("B"&amp;ROW(B20)-1)+1</f>
        <v>1</v>
      </c>
      <c r="C20" s="134" t="s">
        <v>1128</v>
      </c>
      <c r="D20" s="134" t="s">
        <v>560</v>
      </c>
      <c r="E20" s="134" t="s">
        <v>1130</v>
      </c>
      <c r="F20" s="140" t="s">
        <v>1052</v>
      </c>
      <c r="G20" s="311"/>
      <c r="H20" s="678"/>
      <c r="I20" s="658"/>
    </row>
    <row r="21" spans="1:9" s="46" customFormat="1" ht="53.25" customHeight="1" thickBot="1" x14ac:dyDescent="0.3">
      <c r="A21" s="57"/>
      <c r="B21" s="659">
        <v>13</v>
      </c>
      <c r="C21" s="645" t="s">
        <v>1134</v>
      </c>
      <c r="D21" s="645" t="s">
        <v>562</v>
      </c>
      <c r="E21" s="645" t="s">
        <v>1130</v>
      </c>
      <c r="F21" s="140" t="s">
        <v>1138</v>
      </c>
      <c r="G21" s="680"/>
      <c r="H21" s="679"/>
      <c r="I21" s="661"/>
    </row>
    <row r="22" spans="1:9" s="46" customFormat="1" x14ac:dyDescent="0.25">
      <c r="A22" s="55"/>
      <c r="B22" s="94"/>
      <c r="C22" s="262"/>
      <c r="D22" s="76"/>
      <c r="E22" s="76"/>
      <c r="F22" s="128"/>
      <c r="G22" s="97"/>
      <c r="H22" s="263"/>
      <c r="I22" s="264"/>
    </row>
    <row r="23" spans="1:9" s="48" customFormat="1" ht="30.75" customHeight="1" thickBot="1" x14ac:dyDescent="0.3">
      <c r="A23" s="55"/>
      <c r="B23" s="94"/>
      <c r="C23" s="76"/>
      <c r="D23" s="76"/>
      <c r="E23" s="76"/>
      <c r="F23" s="128"/>
      <c r="G23" s="97"/>
      <c r="H23" s="95"/>
      <c r="I23" s="96"/>
    </row>
    <row r="24" spans="1:9" s="46" customFormat="1" ht="111" customHeight="1" thickBot="1" x14ac:dyDescent="0.3">
      <c r="A24" s="57"/>
      <c r="B24" s="108"/>
      <c r="C24" s="109" t="s">
        <v>563</v>
      </c>
      <c r="D24" s="666" t="s">
        <v>1002</v>
      </c>
      <c r="E24" s="549" t="s">
        <v>1003</v>
      </c>
      <c r="F24" s="551" t="s">
        <v>1010</v>
      </c>
      <c r="G24" s="551" t="s">
        <v>493</v>
      </c>
      <c r="H24" s="306"/>
      <c r="I24" s="129" t="s">
        <v>380</v>
      </c>
    </row>
    <row r="25" spans="1:9" s="46" customFormat="1" ht="254.1" customHeight="1" thickBot="1" x14ac:dyDescent="0.3">
      <c r="A25" s="57"/>
      <c r="B25" s="275">
        <v>16</v>
      </c>
      <c r="C25" s="350" t="s">
        <v>1139</v>
      </c>
      <c r="D25" s="350" t="s">
        <v>1140</v>
      </c>
      <c r="E25" s="670" t="s">
        <v>1129</v>
      </c>
      <c r="F25" s="671" t="s">
        <v>1141</v>
      </c>
      <c r="G25" s="307"/>
      <c r="H25" s="230"/>
      <c r="I25" s="230" t="s">
        <v>433</v>
      </c>
    </row>
    <row r="26" spans="1:9" s="46" customFormat="1" ht="42" customHeight="1" thickBot="1" x14ac:dyDescent="0.3">
      <c r="A26" s="57"/>
      <c r="B26" s="191">
        <f ca="1">INDIRECT("B"&amp;ROW(B26)-1)+1</f>
        <v>17</v>
      </c>
      <c r="C26" s="282" t="s">
        <v>564</v>
      </c>
      <c r="D26" s="282"/>
      <c r="E26" s="190" t="s">
        <v>1130</v>
      </c>
      <c r="F26" s="133" t="s">
        <v>1091</v>
      </c>
      <c r="G26" s="135"/>
      <c r="H26" s="132"/>
      <c r="I26" s="132" t="s">
        <v>565</v>
      </c>
    </row>
    <row r="27" spans="1:9" s="46" customFormat="1" ht="41.25" customHeight="1" thickBot="1" x14ac:dyDescent="0.3">
      <c r="A27" s="57"/>
      <c r="B27" s="191">
        <f ca="1">INDIRECT("B"&amp;ROW(B27)-1)+1</f>
        <v>18</v>
      </c>
      <c r="C27" s="282" t="s">
        <v>1142</v>
      </c>
      <c r="D27" s="282"/>
      <c r="E27" s="190" t="s">
        <v>1130</v>
      </c>
      <c r="F27" s="133" t="s">
        <v>1091</v>
      </c>
      <c r="G27" s="135"/>
      <c r="H27" s="132"/>
      <c r="I27" s="132" t="s">
        <v>565</v>
      </c>
    </row>
    <row r="28" spans="1:9" s="46" customFormat="1" ht="30" customHeight="1" thickBot="1" x14ac:dyDescent="0.3">
      <c r="A28" s="57"/>
      <c r="B28" s="191">
        <f ca="1">INDIRECT("B"&amp;ROW(B28)-1)+1</f>
        <v>19</v>
      </c>
      <c r="C28" s="282" t="s">
        <v>1143</v>
      </c>
      <c r="D28" s="282"/>
      <c r="E28" s="190" t="s">
        <v>1130</v>
      </c>
      <c r="F28" s="133" t="s">
        <v>1091</v>
      </c>
      <c r="G28" s="135"/>
      <c r="H28" s="132"/>
      <c r="I28" s="132" t="s">
        <v>433</v>
      </c>
    </row>
    <row r="29" spans="1:9" s="46" customFormat="1" ht="30" customHeight="1" x14ac:dyDescent="0.25">
      <c r="A29" s="57"/>
      <c r="B29" s="970">
        <f ca="1">INDIRECT("B"&amp;ROW(B29)-1)+1</f>
        <v>20</v>
      </c>
      <c r="C29" s="447" t="s">
        <v>1144</v>
      </c>
      <c r="D29" s="447"/>
      <c r="E29" s="973" t="s">
        <v>1130</v>
      </c>
      <c r="F29" s="973" t="s">
        <v>1146</v>
      </c>
      <c r="G29" s="947" t="s">
        <v>1119</v>
      </c>
      <c r="H29" s="192"/>
      <c r="I29" s="192" t="s">
        <v>566</v>
      </c>
    </row>
    <row r="30" spans="1:9" s="46" customFormat="1" ht="14.25" customHeight="1" x14ac:dyDescent="0.25">
      <c r="A30" s="57"/>
      <c r="B30" s="971"/>
      <c r="C30" s="525" t="s">
        <v>567</v>
      </c>
      <c r="D30" s="525"/>
      <c r="E30" s="974"/>
      <c r="F30" s="974"/>
      <c r="G30" s="948"/>
      <c r="H30" s="75"/>
      <c r="I30" s="75"/>
    </row>
    <row r="31" spans="1:9" s="46" customFormat="1" ht="14.25" customHeight="1" x14ac:dyDescent="0.25">
      <c r="A31" s="57"/>
      <c r="B31" s="971"/>
      <c r="C31" s="668" t="s">
        <v>568</v>
      </c>
      <c r="D31" s="668"/>
      <c r="E31" s="974"/>
      <c r="F31" s="974"/>
      <c r="G31" s="948"/>
      <c r="H31" s="71"/>
      <c r="I31" s="71"/>
    </row>
    <row r="32" spans="1:9" s="46" customFormat="1" ht="30" customHeight="1" x14ac:dyDescent="0.25">
      <c r="A32" s="57"/>
      <c r="B32" s="971"/>
      <c r="C32" s="668" t="s">
        <v>569</v>
      </c>
      <c r="D32" s="669" t="s">
        <v>570</v>
      </c>
      <c r="E32" s="974"/>
      <c r="F32" s="974"/>
      <c r="G32" s="948"/>
      <c r="H32" s="71"/>
      <c r="I32" s="71"/>
    </row>
    <row r="33" spans="1:9" s="46" customFormat="1" ht="15.95" customHeight="1" thickBot="1" x14ac:dyDescent="0.3">
      <c r="A33" s="57"/>
      <c r="B33" s="972"/>
      <c r="C33" s="526" t="s">
        <v>1145</v>
      </c>
      <c r="D33" s="526"/>
      <c r="E33" s="975"/>
      <c r="F33" s="975"/>
      <c r="G33" s="949"/>
      <c r="H33" s="73"/>
      <c r="I33" s="73"/>
    </row>
    <row r="34" spans="1:9" x14ac:dyDescent="0.25">
      <c r="C34" s="31"/>
      <c r="D34" s="31"/>
    </row>
    <row r="35" spans="1:9" x14ac:dyDescent="0.25">
      <c r="C35" s="31"/>
      <c r="D35" s="31"/>
    </row>
  </sheetData>
  <mergeCells count="13">
    <mergeCell ref="G29:G33"/>
    <mergeCell ref="B7:E7"/>
    <mergeCell ref="B8:I8"/>
    <mergeCell ref="B1:I1"/>
    <mergeCell ref="B2:I2"/>
    <mergeCell ref="B3:I6"/>
    <mergeCell ref="D13:D17"/>
    <mergeCell ref="E13:E17"/>
    <mergeCell ref="F13:F17"/>
    <mergeCell ref="G13:G17"/>
    <mergeCell ref="B29:B33"/>
    <mergeCell ref="E29:E33"/>
    <mergeCell ref="F29:F33"/>
  </mergeCells>
  <phoneticPr fontId="50" type="noConversion"/>
  <pageMargins left="0.7" right="0.7" top="0.75" bottom="0.75" header="0.3" footer="0.3"/>
  <pageSetup orientation="portrait" horizontalDpi="4294967292" verticalDpi="42949672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19"/>
  <sheetViews>
    <sheetView zoomScale="150" zoomScaleNormal="150" workbookViewId="0">
      <selection activeCell="E7" sqref="E7"/>
    </sheetView>
  </sheetViews>
  <sheetFormatPr defaultColWidth="12.42578125" defaultRowHeight="12.75" x14ac:dyDescent="0.25"/>
  <cols>
    <col min="1" max="1" width="2.42578125" style="51" customWidth="1"/>
    <col min="2" max="2" width="7" style="58" customWidth="1"/>
    <col min="3" max="3" width="55" style="49" customWidth="1"/>
    <col min="4" max="5" width="25.85546875" style="49" customWidth="1"/>
    <col min="6" max="6" width="21.140625" style="50" customWidth="1"/>
    <col min="7" max="7" width="25.42578125" style="49" customWidth="1"/>
    <col min="8" max="9" width="0" style="49" hidden="1" customWidth="1"/>
    <col min="10" max="16384" width="12.42578125" style="49"/>
  </cols>
  <sheetData>
    <row r="1" spans="1:9" ht="33.75" customHeight="1" x14ac:dyDescent="0.25">
      <c r="A1" s="987" t="s">
        <v>571</v>
      </c>
      <c r="B1" s="987"/>
      <c r="C1" s="987"/>
      <c r="D1" s="987"/>
      <c r="E1" s="987"/>
      <c r="F1" s="987"/>
      <c r="G1" s="987"/>
      <c r="H1" s="289"/>
      <c r="I1" s="289"/>
    </row>
    <row r="2" spans="1:9" ht="33.75" customHeight="1" x14ac:dyDescent="0.25">
      <c r="B2" s="1028" t="s">
        <v>572</v>
      </c>
      <c r="C2" s="1029"/>
      <c r="D2" s="1029"/>
      <c r="E2" s="1029"/>
      <c r="F2" s="1029"/>
      <c r="G2" s="1030"/>
      <c r="H2" s="487"/>
      <c r="I2" s="487"/>
    </row>
    <row r="3" spans="1:9" s="46" customFormat="1" ht="69" customHeight="1" x14ac:dyDescent="0.25">
      <c r="A3" s="52"/>
      <c r="B3" s="1031" t="s">
        <v>1150</v>
      </c>
      <c r="C3" s="1029"/>
      <c r="D3" s="1029"/>
      <c r="E3" s="1029"/>
      <c r="F3" s="1029"/>
      <c r="G3" s="1029"/>
      <c r="H3" s="764"/>
      <c r="I3" s="764"/>
    </row>
    <row r="4" spans="1:9" s="46" customFormat="1" ht="22.5" customHeight="1" x14ac:dyDescent="0.25">
      <c r="A4" s="52"/>
      <c r="B4" s="1023" t="s">
        <v>1124</v>
      </c>
      <c r="C4" s="1024"/>
      <c r="D4" s="1024"/>
      <c r="E4" s="1024"/>
      <c r="F4" s="1024"/>
      <c r="G4" s="1025"/>
      <c r="H4" s="551"/>
      <c r="I4" s="551"/>
    </row>
    <row r="5" spans="1:9" ht="33" customHeight="1" x14ac:dyDescent="0.25">
      <c r="B5" s="1026" t="s">
        <v>1149</v>
      </c>
      <c r="C5" s="989"/>
      <c r="D5" s="989"/>
      <c r="E5" s="989"/>
      <c r="F5" s="989"/>
      <c r="G5" s="989"/>
      <c r="H5" s="989"/>
      <c r="I5" s="989"/>
    </row>
    <row r="6" spans="1:9" ht="17.25" customHeight="1" thickBot="1" x14ac:dyDescent="0.3">
      <c r="A6" s="1027" t="s">
        <v>573</v>
      </c>
      <c r="B6" s="1027"/>
      <c r="C6" s="1027"/>
      <c r="D6" s="1027"/>
      <c r="E6" s="1027"/>
      <c r="F6" s="1027"/>
      <c r="G6" s="1027"/>
      <c r="H6" s="765"/>
      <c r="I6" s="765"/>
    </row>
    <row r="7" spans="1:9" s="46" customFormat="1" ht="96" x14ac:dyDescent="0.25">
      <c r="A7" s="57"/>
      <c r="B7" s="727" t="s">
        <v>574</v>
      </c>
      <c r="C7" s="728" t="s">
        <v>575</v>
      </c>
      <c r="D7" s="628" t="s">
        <v>1002</v>
      </c>
      <c r="E7" s="629" t="s">
        <v>1423</v>
      </c>
      <c r="F7" s="551" t="s">
        <v>1010</v>
      </c>
      <c r="G7" s="551" t="s">
        <v>493</v>
      </c>
      <c r="H7" s="729" t="s">
        <v>547</v>
      </c>
      <c r="I7" s="729" t="s">
        <v>548</v>
      </c>
    </row>
    <row r="8" spans="1:9" s="46" customFormat="1" ht="26.25" customHeight="1" x14ac:dyDescent="0.25">
      <c r="A8" s="57"/>
      <c r="B8" s="730">
        <v>21</v>
      </c>
      <c r="C8" s="447" t="s">
        <v>1147</v>
      </c>
      <c r="D8" s="883"/>
      <c r="E8" s="977" t="s">
        <v>1156</v>
      </c>
      <c r="F8" s="883" t="s">
        <v>1154</v>
      </c>
      <c r="G8" s="883"/>
      <c r="H8" s="731"/>
      <c r="I8" s="757"/>
    </row>
    <row r="9" spans="1:9" s="46" customFormat="1" ht="16.5" customHeight="1" x14ac:dyDescent="0.25">
      <c r="A9" s="57"/>
      <c r="B9" s="364"/>
      <c r="C9" s="525" t="s">
        <v>576</v>
      </c>
      <c r="D9" s="884"/>
      <c r="E9" s="978"/>
      <c r="F9" s="884"/>
      <c r="G9" s="884"/>
      <c r="H9" s="732"/>
      <c r="I9" s="758"/>
    </row>
    <row r="10" spans="1:9" s="46" customFormat="1" ht="26.25" customHeight="1" x14ac:dyDescent="0.25">
      <c r="A10" s="57"/>
      <c r="B10" s="367"/>
      <c r="C10" s="733" t="s">
        <v>1152</v>
      </c>
      <c r="D10" s="885"/>
      <c r="E10" s="981"/>
      <c r="F10" s="885"/>
      <c r="G10" s="885"/>
      <c r="H10" s="734"/>
      <c r="I10" s="759"/>
    </row>
    <row r="11" spans="1:9" s="46" customFormat="1" ht="270.95" customHeight="1" x14ac:dyDescent="0.25">
      <c r="A11" s="57"/>
      <c r="B11" s="364">
        <f ca="1">INDIRECT("b"&amp;ROW(B11)-3)+1</f>
        <v>22</v>
      </c>
      <c r="C11" s="212" t="s">
        <v>1151</v>
      </c>
      <c r="D11" s="212" t="s">
        <v>1153</v>
      </c>
      <c r="E11" s="518" t="s">
        <v>1155</v>
      </c>
      <c r="F11" s="524"/>
      <c r="G11" s="735" t="s">
        <v>313</v>
      </c>
      <c r="H11" s="731"/>
      <c r="I11" s="757"/>
    </row>
    <row r="12" spans="1:9" s="46" customFormat="1" ht="72" x14ac:dyDescent="0.25">
      <c r="A12" s="57"/>
      <c r="B12" s="738"/>
      <c r="C12" s="755" t="s">
        <v>1157</v>
      </c>
      <c r="D12" s="739" t="s">
        <v>1158</v>
      </c>
      <c r="E12" s="740" t="s">
        <v>1159</v>
      </c>
      <c r="F12" s="670" t="s">
        <v>1161</v>
      </c>
      <c r="G12" s="741"/>
      <c r="H12" s="742"/>
      <c r="I12" s="743"/>
    </row>
    <row r="13" spans="1:9" s="266" customFormat="1" ht="95.1" customHeight="1" x14ac:dyDescent="0.25">
      <c r="A13" s="265"/>
      <c r="B13" s="747"/>
      <c r="C13" s="613" t="s">
        <v>578</v>
      </c>
      <c r="D13" s="613" t="s">
        <v>579</v>
      </c>
      <c r="E13" s="246" t="s">
        <v>1164</v>
      </c>
      <c r="F13" s="565" t="s">
        <v>1165</v>
      </c>
      <c r="G13" s="500"/>
      <c r="H13" s="748"/>
      <c r="I13" s="760"/>
    </row>
    <row r="14" spans="1:9" s="54" customFormat="1" ht="75" customHeight="1" x14ac:dyDescent="0.25">
      <c r="A14" s="56"/>
      <c r="B14" s="730">
        <f t="shared" ref="B14:B16" ca="1" si="0">INDIRECT("b"&amp;ROW(B14)-1)+1</f>
        <v>1</v>
      </c>
      <c r="C14" s="756" t="s">
        <v>1162</v>
      </c>
      <c r="D14" s="613"/>
      <c r="E14" s="246" t="s">
        <v>1159</v>
      </c>
      <c r="F14" s="565" t="s">
        <v>1165</v>
      </c>
      <c r="G14" s="745"/>
      <c r="H14" s="746"/>
      <c r="I14" s="761"/>
    </row>
    <row r="15" spans="1:9" s="54" customFormat="1" ht="81.95" customHeight="1" x14ac:dyDescent="0.25">
      <c r="A15" s="56"/>
      <c r="B15" s="730">
        <f t="shared" ca="1" si="0"/>
        <v>2</v>
      </c>
      <c r="C15" s="756" t="s">
        <v>1163</v>
      </c>
      <c r="D15" s="613"/>
      <c r="E15" s="246" t="s">
        <v>1159</v>
      </c>
      <c r="F15" s="565" t="s">
        <v>1165</v>
      </c>
      <c r="G15" s="745"/>
      <c r="H15" s="746"/>
      <c r="I15" s="761"/>
    </row>
    <row r="16" spans="1:9" s="54" customFormat="1" ht="96" x14ac:dyDescent="0.25">
      <c r="A16" s="56"/>
      <c r="B16" s="730">
        <f t="shared" ca="1" si="0"/>
        <v>3</v>
      </c>
      <c r="C16" s="749" t="s">
        <v>580</v>
      </c>
      <c r="D16" s="749" t="s">
        <v>1166</v>
      </c>
      <c r="E16" s="518" t="s">
        <v>1164</v>
      </c>
      <c r="F16" s="565" t="s">
        <v>1165</v>
      </c>
      <c r="G16" s="750"/>
      <c r="H16" s="751"/>
      <c r="I16" s="762"/>
    </row>
    <row r="17" spans="1:9" s="46" customFormat="1" ht="28.5" customHeight="1" thickBot="1" x14ac:dyDescent="0.3">
      <c r="A17" s="52"/>
      <c r="B17" s="686"/>
      <c r="C17" s="687"/>
      <c r="D17" s="687"/>
      <c r="E17" s="687"/>
      <c r="F17" s="686"/>
      <c r="G17" s="688"/>
      <c r="H17" s="238"/>
      <c r="I17" s="238"/>
    </row>
    <row r="18" spans="1:9" s="46" customFormat="1" ht="18.75" customHeight="1" thickBot="1" x14ac:dyDescent="0.3">
      <c r="A18" s="130"/>
      <c r="B18" s="1019" t="s">
        <v>1148</v>
      </c>
      <c r="C18" s="1020"/>
      <c r="D18" s="1020"/>
      <c r="E18" s="1020"/>
      <c r="F18" s="1020"/>
      <c r="G18" s="1020"/>
      <c r="H18" s="1020"/>
      <c r="I18" s="1020"/>
    </row>
    <row r="19" spans="1:9" s="46" customFormat="1" ht="24.95" customHeight="1" thickBot="1" x14ac:dyDescent="0.3">
      <c r="A19" s="57"/>
      <c r="B19" s="1021" t="s">
        <v>1167</v>
      </c>
      <c r="C19" s="1022"/>
      <c r="D19" s="1022"/>
      <c r="E19" s="1022"/>
      <c r="F19" s="1022"/>
      <c r="G19" s="1022"/>
      <c r="H19" s="1022"/>
      <c r="I19" s="1022"/>
    </row>
    <row r="20" spans="1:9" s="46" customFormat="1" ht="132" x14ac:dyDescent="0.25">
      <c r="A20" s="57"/>
      <c r="B20" s="682" t="s">
        <v>1168</v>
      </c>
      <c r="C20" s="683" t="s">
        <v>863</v>
      </c>
      <c r="D20" s="628" t="s">
        <v>1002</v>
      </c>
      <c r="E20" s="629" t="s">
        <v>1003</v>
      </c>
      <c r="F20" s="551" t="s">
        <v>1010</v>
      </c>
      <c r="G20" s="551" t="s">
        <v>493</v>
      </c>
      <c r="H20" s="684" t="s">
        <v>547</v>
      </c>
      <c r="I20" s="684" t="s">
        <v>548</v>
      </c>
    </row>
    <row r="21" spans="1:9" s="46" customFormat="1" ht="29.25" customHeight="1" x14ac:dyDescent="0.2">
      <c r="A21" s="57"/>
      <c r="B21" s="578"/>
      <c r="C21" s="137" t="s">
        <v>581</v>
      </c>
      <c r="D21" s="137"/>
      <c r="E21" s="581" t="s">
        <v>1169</v>
      </c>
      <c r="F21" s="140" t="s">
        <v>1170</v>
      </c>
      <c r="G21" s="141"/>
      <c r="H21" s="643"/>
      <c r="I21" s="644"/>
    </row>
    <row r="22" spans="1:9" s="46" customFormat="1" ht="42" customHeight="1" x14ac:dyDescent="0.25">
      <c r="A22" s="57"/>
      <c r="B22" s="65"/>
      <c r="C22" s="137" t="s">
        <v>582</v>
      </c>
      <c r="D22" s="137"/>
      <c r="E22" s="136" t="s">
        <v>1164</v>
      </c>
      <c r="F22" s="140" t="s">
        <v>1170</v>
      </c>
      <c r="G22" s="141"/>
      <c r="H22" s="643"/>
      <c r="I22" s="644"/>
    </row>
    <row r="23" spans="1:9" s="46" customFormat="1" ht="56.25" customHeight="1" x14ac:dyDescent="0.25">
      <c r="A23" s="57"/>
      <c r="B23" s="65"/>
      <c r="C23" s="137" t="s">
        <v>1171</v>
      </c>
      <c r="D23" s="137" t="s">
        <v>1172</v>
      </c>
      <c r="E23" s="136" t="s">
        <v>1164</v>
      </c>
      <c r="F23" s="140" t="s">
        <v>1170</v>
      </c>
      <c r="G23" s="141"/>
      <c r="H23" s="643"/>
      <c r="I23" s="644"/>
    </row>
    <row r="24" spans="1:9" s="46" customFormat="1" ht="89.1" customHeight="1" x14ac:dyDescent="0.25">
      <c r="A24" s="57"/>
      <c r="B24" s="65"/>
      <c r="C24" s="136" t="s">
        <v>583</v>
      </c>
      <c r="D24" s="137"/>
      <c r="E24" s="136"/>
      <c r="F24" s="140" t="s">
        <v>1173</v>
      </c>
      <c r="G24" s="141"/>
      <c r="H24" s="643"/>
      <c r="I24" s="644"/>
    </row>
    <row r="25" spans="1:9" s="46" customFormat="1" ht="123" customHeight="1" x14ac:dyDescent="0.25">
      <c r="A25" s="57"/>
      <c r="B25" s="65"/>
      <c r="C25" s="767" t="s">
        <v>584</v>
      </c>
      <c r="D25" s="137" t="s">
        <v>585</v>
      </c>
      <c r="E25" s="136" t="s">
        <v>1174</v>
      </c>
      <c r="F25" s="140" t="s">
        <v>1066</v>
      </c>
      <c r="G25" s="141"/>
      <c r="H25" s="643"/>
      <c r="I25" s="644"/>
    </row>
    <row r="26" spans="1:9" s="46" customFormat="1" ht="153" x14ac:dyDescent="0.25">
      <c r="A26" s="57"/>
      <c r="B26" s="578">
        <v>41</v>
      </c>
      <c r="C26" s="77" t="s">
        <v>586</v>
      </c>
      <c r="D26" s="137" t="s">
        <v>587</v>
      </c>
      <c r="E26" s="136" t="s">
        <v>1175</v>
      </c>
      <c r="F26" s="140" t="s">
        <v>1176</v>
      </c>
      <c r="G26" s="140" t="s">
        <v>166</v>
      </c>
      <c r="H26" s="643"/>
      <c r="I26" s="644"/>
    </row>
    <row r="27" spans="1:9" s="46" customFormat="1" ht="19.5" customHeight="1" x14ac:dyDescent="0.25">
      <c r="A27" s="57"/>
      <c r="B27" s="110"/>
      <c r="C27" s="689" t="s">
        <v>1178</v>
      </c>
      <c r="D27" s="111"/>
      <c r="E27" s="626"/>
      <c r="F27" s="690"/>
      <c r="G27" s="691"/>
      <c r="H27" s="692"/>
      <c r="I27" s="693"/>
    </row>
    <row r="28" spans="1:9" s="46" customFormat="1" ht="138" customHeight="1" x14ac:dyDescent="0.25">
      <c r="A28" s="57"/>
      <c r="B28" s="65"/>
      <c r="C28" s="236" t="s">
        <v>1177</v>
      </c>
      <c r="D28" s="236" t="s">
        <v>588</v>
      </c>
      <c r="E28" s="319" t="s">
        <v>1175</v>
      </c>
      <c r="F28" s="226" t="s">
        <v>1065</v>
      </c>
      <c r="G28" s="309"/>
      <c r="H28" s="637"/>
      <c r="I28" s="638"/>
    </row>
    <row r="29" spans="1:9" s="46" customFormat="1" ht="153" x14ac:dyDescent="0.25">
      <c r="A29" s="57"/>
      <c r="B29" s="694"/>
      <c r="C29" s="311" t="s">
        <v>590</v>
      </c>
      <c r="D29" s="311" t="s">
        <v>591</v>
      </c>
      <c r="E29" s="319" t="s">
        <v>1175</v>
      </c>
      <c r="F29" s="226" t="s">
        <v>1065</v>
      </c>
      <c r="G29" s="141"/>
      <c r="H29" s="643"/>
      <c r="I29" s="644"/>
    </row>
    <row r="30" spans="1:9" s="46" customFormat="1" ht="137.1" customHeight="1" x14ac:dyDescent="0.25">
      <c r="A30" s="57"/>
      <c r="B30" s="578"/>
      <c r="C30" s="137" t="s">
        <v>1179</v>
      </c>
      <c r="D30" s="137" t="s">
        <v>1180</v>
      </c>
      <c r="E30" s="319" t="s">
        <v>1175</v>
      </c>
      <c r="F30" s="140" t="s">
        <v>1160</v>
      </c>
      <c r="G30" s="140" t="s">
        <v>164</v>
      </c>
      <c r="H30" s="643"/>
      <c r="I30" s="644"/>
    </row>
    <row r="31" spans="1:9" s="46" customFormat="1" ht="137.1" customHeight="1" x14ac:dyDescent="0.25">
      <c r="A31" s="57"/>
      <c r="B31" s="768"/>
      <c r="C31" s="769" t="s">
        <v>1185</v>
      </c>
      <c r="D31" s="357" t="s">
        <v>1186</v>
      </c>
      <c r="E31" s="630" t="s">
        <v>1164</v>
      </c>
      <c r="F31" s="236" t="s">
        <v>1160</v>
      </c>
      <c r="G31" s="236" t="s">
        <v>1187</v>
      </c>
      <c r="H31" s="702"/>
      <c r="I31" s="703"/>
    </row>
    <row r="32" spans="1:9" s="46" customFormat="1" ht="153" x14ac:dyDescent="0.25">
      <c r="A32" s="57"/>
      <c r="B32" s="772"/>
      <c r="C32" s="74" t="s">
        <v>1181</v>
      </c>
      <c r="D32" s="74" t="s">
        <v>1182</v>
      </c>
      <c r="E32" s="319" t="s">
        <v>1175</v>
      </c>
      <c r="F32" s="140" t="s">
        <v>1160</v>
      </c>
      <c r="G32" s="664" t="s">
        <v>336</v>
      </c>
      <c r="H32" s="637"/>
      <c r="I32" s="638"/>
    </row>
    <row r="33" spans="1:9" s="46" customFormat="1" ht="38.25" x14ac:dyDescent="0.25">
      <c r="A33" s="57"/>
      <c r="B33" s="292"/>
      <c r="C33" s="226" t="s">
        <v>1183</v>
      </c>
      <c r="D33" s="966" t="s">
        <v>1188</v>
      </c>
      <c r="E33" s="982" t="s">
        <v>1184</v>
      </c>
      <c r="F33" s="966" t="s">
        <v>1160</v>
      </c>
      <c r="G33" s="966" t="s">
        <v>1119</v>
      </c>
      <c r="H33" s="639"/>
      <c r="I33" s="640"/>
    </row>
    <row r="34" spans="1:9" s="46" customFormat="1" ht="15.75" customHeight="1" x14ac:dyDescent="0.25">
      <c r="A34" s="57"/>
      <c r="B34" s="292"/>
      <c r="C34" s="660" t="s">
        <v>592</v>
      </c>
      <c r="D34" s="967"/>
      <c r="E34" s="983"/>
      <c r="F34" s="967"/>
      <c r="G34" s="967"/>
      <c r="H34" s="639"/>
      <c r="I34" s="640"/>
    </row>
    <row r="35" spans="1:9" s="46" customFormat="1" ht="15" customHeight="1" x14ac:dyDescent="0.25">
      <c r="A35" s="57"/>
      <c r="B35" s="292"/>
      <c r="C35" s="61" t="s">
        <v>593</v>
      </c>
      <c r="D35" s="967"/>
      <c r="E35" s="983"/>
      <c r="F35" s="967"/>
      <c r="G35" s="967"/>
      <c r="H35" s="639"/>
      <c r="I35" s="640"/>
    </row>
    <row r="36" spans="1:9" s="46" customFormat="1" ht="15.75" customHeight="1" x14ac:dyDescent="0.25">
      <c r="A36" s="57"/>
      <c r="B36" s="292"/>
      <c r="C36" s="61" t="s">
        <v>594</v>
      </c>
      <c r="D36" s="967"/>
      <c r="E36" s="983"/>
      <c r="F36" s="967"/>
      <c r="G36" s="967"/>
      <c r="H36" s="639"/>
      <c r="I36" s="640"/>
    </row>
    <row r="37" spans="1:9" s="46" customFormat="1" ht="15.75" customHeight="1" x14ac:dyDescent="0.25">
      <c r="A37" s="57"/>
      <c r="B37" s="292"/>
      <c r="C37" s="59" t="s">
        <v>589</v>
      </c>
      <c r="D37" s="967"/>
      <c r="E37" s="983"/>
      <c r="F37" s="967"/>
      <c r="G37" s="967"/>
      <c r="H37" s="639"/>
      <c r="I37" s="640"/>
    </row>
    <row r="38" spans="1:9" s="46" customFormat="1" ht="15.75" customHeight="1" x14ac:dyDescent="0.25">
      <c r="A38" s="57"/>
      <c r="B38" s="292"/>
      <c r="C38" s="61" t="s">
        <v>595</v>
      </c>
      <c r="D38" s="967"/>
      <c r="E38" s="983"/>
      <c r="F38" s="967"/>
      <c r="G38" s="967"/>
      <c r="H38" s="639"/>
      <c r="I38" s="640"/>
    </row>
    <row r="39" spans="1:9" s="46" customFormat="1" ht="15" customHeight="1" x14ac:dyDescent="0.25">
      <c r="A39" s="57"/>
      <c r="B39" s="308"/>
      <c r="C39" s="61" t="s">
        <v>596</v>
      </c>
      <c r="D39" s="967"/>
      <c r="E39" s="983"/>
      <c r="F39" s="967"/>
      <c r="G39" s="967"/>
      <c r="H39" s="641"/>
      <c r="I39" s="642"/>
    </row>
    <row r="40" spans="1:9" s="46" customFormat="1" x14ac:dyDescent="0.25">
      <c r="A40" s="57"/>
      <c r="B40" s="308"/>
      <c r="C40" s="62" t="s">
        <v>577</v>
      </c>
      <c r="D40" s="968"/>
      <c r="E40" s="984"/>
      <c r="F40" s="968"/>
      <c r="G40" s="968"/>
      <c r="H40" s="700"/>
      <c r="I40" s="701"/>
    </row>
    <row r="41" spans="1:9" s="46" customFormat="1" ht="72.95" customHeight="1" x14ac:dyDescent="0.25">
      <c r="A41" s="57"/>
      <c r="B41" s="578">
        <v>46</v>
      </c>
      <c r="C41" s="662" t="s">
        <v>597</v>
      </c>
      <c r="D41" s="662"/>
      <c r="E41" s="136" t="s">
        <v>1164</v>
      </c>
      <c r="F41" s="664" t="s">
        <v>1065</v>
      </c>
      <c r="G41" s="662"/>
      <c r="H41" s="643"/>
      <c r="I41" s="644"/>
    </row>
    <row r="42" spans="1:9" s="46" customFormat="1" ht="15" customHeight="1" x14ac:dyDescent="0.25">
      <c r="A42" s="112"/>
      <c r="B42" s="131" t="s">
        <v>598</v>
      </c>
      <c r="C42" s="113"/>
      <c r="D42" s="113"/>
      <c r="E42" s="695"/>
      <c r="F42" s="773"/>
      <c r="G42" s="579"/>
      <c r="H42" s="695"/>
      <c r="I42" s="695"/>
    </row>
    <row r="43" spans="1:9" s="46" customFormat="1" ht="27.95" customHeight="1" x14ac:dyDescent="0.25">
      <c r="A43" s="57"/>
      <c r="B43" s="1038">
        <v>47</v>
      </c>
      <c r="C43" s="231" t="s">
        <v>599</v>
      </c>
      <c r="D43" s="960"/>
      <c r="E43" s="982" t="s">
        <v>1164</v>
      </c>
      <c r="F43" s="966" t="s">
        <v>1065</v>
      </c>
      <c r="G43" s="1008"/>
      <c r="H43" s="637"/>
      <c r="I43" s="638"/>
    </row>
    <row r="44" spans="1:9" s="46" customFormat="1" ht="13.5" customHeight="1" x14ac:dyDescent="0.25">
      <c r="A44" s="57"/>
      <c r="B44" s="1036"/>
      <c r="C44" s="61" t="s">
        <v>600</v>
      </c>
      <c r="D44" s="961"/>
      <c r="E44" s="983"/>
      <c r="F44" s="967"/>
      <c r="G44" s="1009"/>
      <c r="H44" s="639"/>
      <c r="I44" s="640"/>
    </row>
    <row r="45" spans="1:9" s="46" customFormat="1" ht="15.75" customHeight="1" x14ac:dyDescent="0.25">
      <c r="A45" s="57"/>
      <c r="B45" s="1036"/>
      <c r="C45" s="61" t="s">
        <v>601</v>
      </c>
      <c r="D45" s="961"/>
      <c r="E45" s="983"/>
      <c r="F45" s="967"/>
      <c r="G45" s="1009"/>
      <c r="H45" s="639"/>
      <c r="I45" s="640"/>
    </row>
    <row r="46" spans="1:9" s="46" customFormat="1" ht="15" customHeight="1" x14ac:dyDescent="0.25">
      <c r="A46" s="57"/>
      <c r="B46" s="1036"/>
      <c r="C46" s="61" t="s">
        <v>602</v>
      </c>
      <c r="D46" s="961"/>
      <c r="E46" s="983"/>
      <c r="F46" s="967"/>
      <c r="G46" s="1009"/>
      <c r="H46" s="639"/>
      <c r="I46" s="640"/>
    </row>
    <row r="47" spans="1:9" s="46" customFormat="1" ht="15" customHeight="1" x14ac:dyDescent="0.25">
      <c r="A47" s="57"/>
      <c r="B47" s="1036"/>
      <c r="C47" s="61" t="s">
        <v>603</v>
      </c>
      <c r="D47" s="961"/>
      <c r="E47" s="983"/>
      <c r="F47" s="967"/>
      <c r="G47" s="1009"/>
      <c r="H47" s="639"/>
      <c r="I47" s="640"/>
    </row>
    <row r="48" spans="1:9" s="46" customFormat="1" ht="15" customHeight="1" x14ac:dyDescent="0.25">
      <c r="A48" s="57"/>
      <c r="B48" s="1037"/>
      <c r="C48" s="62" t="s">
        <v>577</v>
      </c>
      <c r="D48" s="962"/>
      <c r="E48" s="984"/>
      <c r="F48" s="968"/>
      <c r="G48" s="1010"/>
      <c r="H48" s="641"/>
      <c r="I48" s="642"/>
    </row>
    <row r="49" spans="1:9" s="46" customFormat="1" ht="29.25" customHeight="1" x14ac:dyDescent="0.25">
      <c r="A49" s="57"/>
      <c r="B49" s="65">
        <v>48</v>
      </c>
      <c r="C49" s="226" t="s">
        <v>604</v>
      </c>
      <c r="D49" s="966"/>
      <c r="E49" s="982" t="s">
        <v>1164</v>
      </c>
      <c r="F49" s="1014" t="s">
        <v>1160</v>
      </c>
      <c r="G49" s="966" t="s">
        <v>1119</v>
      </c>
      <c r="H49" s="637"/>
      <c r="I49" s="638"/>
    </row>
    <row r="50" spans="1:9" s="46" customFormat="1" ht="15" customHeight="1" x14ac:dyDescent="0.25">
      <c r="A50" s="57"/>
      <c r="B50" s="292"/>
      <c r="C50" s="59" t="s">
        <v>605</v>
      </c>
      <c r="D50" s="967"/>
      <c r="E50" s="983"/>
      <c r="F50" s="1015"/>
      <c r="G50" s="967"/>
      <c r="H50" s="639"/>
      <c r="I50" s="640"/>
    </row>
    <row r="51" spans="1:9" s="46" customFormat="1" ht="15" customHeight="1" x14ac:dyDescent="0.25">
      <c r="A51" s="57"/>
      <c r="B51" s="292"/>
      <c r="C51" s="59" t="s">
        <v>606</v>
      </c>
      <c r="D51" s="967"/>
      <c r="E51" s="983"/>
      <c r="F51" s="1015"/>
      <c r="G51" s="967"/>
      <c r="H51" s="639"/>
      <c r="I51" s="640"/>
    </row>
    <row r="52" spans="1:9" s="46" customFormat="1" ht="15.75" customHeight="1" x14ac:dyDescent="0.25">
      <c r="A52" s="57"/>
      <c r="B52" s="292"/>
      <c r="C52" s="59" t="s">
        <v>607</v>
      </c>
      <c r="D52" s="967"/>
      <c r="E52" s="983"/>
      <c r="F52" s="1015"/>
      <c r="G52" s="967"/>
      <c r="H52" s="639"/>
      <c r="I52" s="640"/>
    </row>
    <row r="53" spans="1:9" s="46" customFormat="1" ht="15.75" customHeight="1" x14ac:dyDescent="0.25">
      <c r="A53" s="57"/>
      <c r="B53" s="292"/>
      <c r="C53" s="59" t="s">
        <v>608</v>
      </c>
      <c r="D53" s="967"/>
      <c r="E53" s="983"/>
      <c r="F53" s="1015"/>
      <c r="G53" s="967"/>
      <c r="H53" s="639"/>
      <c r="I53" s="640"/>
    </row>
    <row r="54" spans="1:9" s="46" customFormat="1" ht="15.75" customHeight="1" x14ac:dyDescent="0.25">
      <c r="A54" s="57"/>
      <c r="B54" s="292"/>
      <c r="C54" s="232" t="s">
        <v>609</v>
      </c>
      <c r="D54" s="967"/>
      <c r="E54" s="983"/>
      <c r="F54" s="1015"/>
      <c r="G54" s="967"/>
      <c r="H54" s="696"/>
      <c r="I54" s="685"/>
    </row>
    <row r="55" spans="1:9" s="46" customFormat="1" ht="15.75" customHeight="1" x14ac:dyDescent="0.25">
      <c r="A55" s="57"/>
      <c r="B55" s="292"/>
      <c r="C55" s="232" t="s">
        <v>1189</v>
      </c>
      <c r="D55" s="967"/>
      <c r="E55" s="983"/>
      <c r="F55" s="1015"/>
      <c r="G55" s="967"/>
      <c r="H55" s="696"/>
      <c r="I55" s="685"/>
    </row>
    <row r="56" spans="1:9" s="46" customFormat="1" ht="15" customHeight="1" x14ac:dyDescent="0.25">
      <c r="A56" s="57"/>
      <c r="B56" s="308"/>
      <c r="C56" s="60" t="s">
        <v>610</v>
      </c>
      <c r="D56" s="968"/>
      <c r="E56" s="984"/>
      <c r="F56" s="1016"/>
      <c r="G56" s="968"/>
      <c r="H56" s="641"/>
      <c r="I56" s="642"/>
    </row>
    <row r="57" spans="1:9" s="46" customFormat="1" ht="27.75" customHeight="1" x14ac:dyDescent="0.25">
      <c r="A57" s="57"/>
      <c r="B57" s="65">
        <v>49</v>
      </c>
      <c r="C57" s="231" t="s">
        <v>611</v>
      </c>
      <c r="D57" s="960"/>
      <c r="E57" s="982" t="s">
        <v>1164</v>
      </c>
      <c r="F57" s="966" t="s">
        <v>1065</v>
      </c>
      <c r="G57" s="966" t="s">
        <v>1119</v>
      </c>
      <c r="H57" s="637"/>
      <c r="I57" s="638"/>
    </row>
    <row r="58" spans="1:9" s="46" customFormat="1" ht="15.75" customHeight="1" x14ac:dyDescent="0.25">
      <c r="A58" s="57"/>
      <c r="B58" s="292"/>
      <c r="C58" s="61" t="s">
        <v>612</v>
      </c>
      <c r="D58" s="961"/>
      <c r="E58" s="983"/>
      <c r="F58" s="967"/>
      <c r="G58" s="967"/>
      <c r="H58" s="639"/>
      <c r="I58" s="640"/>
    </row>
    <row r="59" spans="1:9" s="46" customFormat="1" ht="15.75" customHeight="1" x14ac:dyDescent="0.25">
      <c r="A59" s="57"/>
      <c r="B59" s="292"/>
      <c r="C59" s="61" t="s">
        <v>613</v>
      </c>
      <c r="D59" s="961"/>
      <c r="E59" s="983"/>
      <c r="F59" s="967"/>
      <c r="G59" s="967"/>
      <c r="H59" s="639"/>
      <c r="I59" s="640"/>
    </row>
    <row r="60" spans="1:9" s="46" customFormat="1" ht="16.5" customHeight="1" x14ac:dyDescent="0.25">
      <c r="A60" s="57"/>
      <c r="B60" s="292"/>
      <c r="C60" s="61" t="s">
        <v>614</v>
      </c>
      <c r="D60" s="961"/>
      <c r="E60" s="983"/>
      <c r="F60" s="967"/>
      <c r="G60" s="967"/>
      <c r="H60" s="639"/>
      <c r="I60" s="640"/>
    </row>
    <row r="61" spans="1:9" s="46" customFormat="1" ht="15.75" customHeight="1" x14ac:dyDescent="0.25">
      <c r="A61" s="57"/>
      <c r="B61" s="580"/>
      <c r="C61" s="697" t="s">
        <v>615</v>
      </c>
      <c r="D61" s="961"/>
      <c r="E61" s="983"/>
      <c r="F61" s="967"/>
      <c r="G61" s="967"/>
      <c r="H61" s="639"/>
      <c r="I61" s="640"/>
    </row>
    <row r="62" spans="1:9" s="46" customFormat="1" ht="15.75" customHeight="1" x14ac:dyDescent="0.25">
      <c r="A62" s="57"/>
      <c r="B62" s="580"/>
      <c r="C62" s="697" t="s">
        <v>616</v>
      </c>
      <c r="D62" s="961"/>
      <c r="E62" s="983"/>
      <c r="F62" s="967"/>
      <c r="G62" s="967"/>
      <c r="H62" s="639"/>
      <c r="I62" s="640"/>
    </row>
    <row r="63" spans="1:9" s="46" customFormat="1" ht="15" customHeight="1" x14ac:dyDescent="0.25">
      <c r="A63" s="57"/>
      <c r="B63" s="580"/>
      <c r="C63" s="697" t="s">
        <v>617</v>
      </c>
      <c r="D63" s="961"/>
      <c r="E63" s="983"/>
      <c r="F63" s="967"/>
      <c r="G63" s="967"/>
      <c r="H63" s="639"/>
      <c r="I63" s="640"/>
    </row>
    <row r="64" spans="1:9" s="46" customFormat="1" ht="15.75" customHeight="1" x14ac:dyDescent="0.25">
      <c r="A64" s="57"/>
      <c r="B64" s="584"/>
      <c r="C64" s="698" t="s">
        <v>618</v>
      </c>
      <c r="D64" s="962"/>
      <c r="E64" s="984"/>
      <c r="F64" s="968"/>
      <c r="G64" s="968"/>
      <c r="H64" s="641"/>
      <c r="I64" s="642"/>
    </row>
    <row r="65" spans="1:9" s="46" customFormat="1" ht="29.25" customHeight="1" x14ac:dyDescent="0.25">
      <c r="A65" s="57"/>
      <c r="B65" s="65">
        <v>50</v>
      </c>
      <c r="C65" s="226" t="s">
        <v>619</v>
      </c>
      <c r="D65" s="226"/>
      <c r="E65" s="982" t="s">
        <v>1190</v>
      </c>
      <c r="F65" s="966" t="s">
        <v>1065</v>
      </c>
      <c r="G65" s="966"/>
      <c r="H65" s="637"/>
      <c r="I65" s="638"/>
    </row>
    <row r="66" spans="1:9" s="46" customFormat="1" ht="17.25" customHeight="1" x14ac:dyDescent="0.25">
      <c r="A66" s="57"/>
      <c r="B66" s="292"/>
      <c r="C66" s="61" t="s">
        <v>620</v>
      </c>
      <c r="D66" s="61"/>
      <c r="E66" s="983"/>
      <c r="F66" s="967"/>
      <c r="G66" s="967"/>
      <c r="H66" s="639"/>
      <c r="I66" s="640"/>
    </row>
    <row r="67" spans="1:9" s="46" customFormat="1" ht="15" customHeight="1" x14ac:dyDescent="0.25">
      <c r="A67" s="57"/>
      <c r="B67" s="292"/>
      <c r="C67" s="697" t="s">
        <v>615</v>
      </c>
      <c r="D67" s="697"/>
      <c r="E67" s="983"/>
      <c r="F67" s="967"/>
      <c r="G67" s="967"/>
      <c r="H67" s="639"/>
      <c r="I67" s="640"/>
    </row>
    <row r="68" spans="1:9" s="46" customFormat="1" ht="15.75" customHeight="1" x14ac:dyDescent="0.25">
      <c r="A68" s="57"/>
      <c r="B68" s="292"/>
      <c r="C68" s="697" t="s">
        <v>616</v>
      </c>
      <c r="D68" s="697"/>
      <c r="E68" s="983"/>
      <c r="F68" s="967"/>
      <c r="G68" s="967"/>
      <c r="H68" s="639"/>
      <c r="I68" s="640"/>
    </row>
    <row r="69" spans="1:9" s="46" customFormat="1" ht="15.75" customHeight="1" x14ac:dyDescent="0.25">
      <c r="A69" s="57"/>
      <c r="B69" s="292"/>
      <c r="C69" s="697" t="s">
        <v>617</v>
      </c>
      <c r="D69" s="697"/>
      <c r="E69" s="983"/>
      <c r="F69" s="967"/>
      <c r="G69" s="967"/>
      <c r="H69" s="639"/>
      <c r="I69" s="640"/>
    </row>
    <row r="70" spans="1:9" s="46" customFormat="1" ht="15.75" customHeight="1" x14ac:dyDescent="0.25">
      <c r="A70" s="57"/>
      <c r="B70" s="292"/>
      <c r="C70" s="697" t="s">
        <v>621</v>
      </c>
      <c r="D70" s="697"/>
      <c r="E70" s="983"/>
      <c r="F70" s="967"/>
      <c r="G70" s="967"/>
      <c r="H70" s="639"/>
      <c r="I70" s="640"/>
    </row>
    <row r="71" spans="1:9" s="46" customFormat="1" ht="15.75" customHeight="1" x14ac:dyDescent="0.25">
      <c r="A71" s="57"/>
      <c r="B71" s="292"/>
      <c r="C71" s="697" t="s">
        <v>622</v>
      </c>
      <c r="D71" s="697"/>
      <c r="E71" s="983"/>
      <c r="F71" s="967"/>
      <c r="G71" s="967"/>
      <c r="H71" s="639"/>
      <c r="I71" s="640"/>
    </row>
    <row r="72" spans="1:9" s="46" customFormat="1" ht="15.75" customHeight="1" x14ac:dyDescent="0.25">
      <c r="A72" s="57"/>
      <c r="B72" s="292"/>
      <c r="C72" s="61" t="s">
        <v>623</v>
      </c>
      <c r="D72" s="61"/>
      <c r="E72" s="983"/>
      <c r="F72" s="967"/>
      <c r="G72" s="967"/>
      <c r="H72" s="639"/>
      <c r="I72" s="640"/>
    </row>
    <row r="73" spans="1:9" s="46" customFormat="1" ht="15" customHeight="1" x14ac:dyDescent="0.25">
      <c r="A73" s="57"/>
      <c r="B73" s="292"/>
      <c r="C73" s="697" t="s">
        <v>615</v>
      </c>
      <c r="D73" s="697"/>
      <c r="E73" s="983"/>
      <c r="F73" s="967"/>
      <c r="G73" s="967"/>
      <c r="H73" s="639"/>
      <c r="I73" s="640"/>
    </row>
    <row r="74" spans="1:9" s="46" customFormat="1" ht="15.75" customHeight="1" x14ac:dyDescent="0.25">
      <c r="A74" s="57"/>
      <c r="B74" s="292"/>
      <c r="C74" s="697" t="s">
        <v>624</v>
      </c>
      <c r="D74" s="697"/>
      <c r="E74" s="983"/>
      <c r="F74" s="967"/>
      <c r="G74" s="967"/>
      <c r="H74" s="639"/>
      <c r="I74" s="640"/>
    </row>
    <row r="75" spans="1:9" s="46" customFormat="1" ht="15.75" customHeight="1" x14ac:dyDescent="0.25">
      <c r="A75" s="57"/>
      <c r="B75" s="292"/>
      <c r="C75" s="697" t="s">
        <v>625</v>
      </c>
      <c r="D75" s="697"/>
      <c r="E75" s="983"/>
      <c r="F75" s="967"/>
      <c r="G75" s="967"/>
      <c r="H75" s="639"/>
      <c r="I75" s="640"/>
    </row>
    <row r="76" spans="1:9" s="46" customFormat="1" ht="15.75" customHeight="1" x14ac:dyDescent="0.25">
      <c r="A76" s="57"/>
      <c r="B76" s="308"/>
      <c r="C76" s="698" t="s">
        <v>626</v>
      </c>
      <c r="D76" s="698"/>
      <c r="E76" s="984"/>
      <c r="F76" s="968"/>
      <c r="G76" s="968"/>
      <c r="H76" s="641"/>
      <c r="I76" s="642"/>
    </row>
    <row r="77" spans="1:9" s="46" customFormat="1" ht="15.75" customHeight="1" x14ac:dyDescent="0.25">
      <c r="A77" s="57"/>
      <c r="B77" s="110" t="s">
        <v>627</v>
      </c>
      <c r="C77" s="111"/>
      <c r="D77" s="111"/>
      <c r="E77" s="626"/>
      <c r="F77" s="699"/>
      <c r="G77" s="691"/>
      <c r="H77" s="693"/>
      <c r="I77" s="693"/>
    </row>
    <row r="78" spans="1:9" s="46" customFormat="1" x14ac:dyDescent="0.25">
      <c r="A78" s="57"/>
      <c r="B78" s="65"/>
      <c r="C78" s="226" t="s">
        <v>628</v>
      </c>
      <c r="D78" s="1017" t="s">
        <v>1192</v>
      </c>
      <c r="E78" s="982" t="s">
        <v>1191</v>
      </c>
      <c r="F78" s="1014" t="s">
        <v>1160</v>
      </c>
      <c r="G78" s="966" t="s">
        <v>336</v>
      </c>
      <c r="H78" s="637"/>
      <c r="I78" s="638"/>
    </row>
    <row r="79" spans="1:9" s="46" customFormat="1" ht="15" customHeight="1" x14ac:dyDescent="0.25">
      <c r="A79" s="57"/>
      <c r="B79" s="292"/>
      <c r="C79" s="59" t="s">
        <v>1195</v>
      </c>
      <c r="D79" s="1017"/>
      <c r="E79" s="983"/>
      <c r="F79" s="1015"/>
      <c r="G79" s="967"/>
      <c r="H79" s="639"/>
      <c r="I79" s="640"/>
    </row>
    <row r="80" spans="1:9" s="46" customFormat="1" ht="15" customHeight="1" x14ac:dyDescent="0.25">
      <c r="A80" s="57"/>
      <c r="B80" s="292"/>
      <c r="C80" s="59" t="s">
        <v>1193</v>
      </c>
      <c r="D80" s="1017"/>
      <c r="E80" s="983"/>
      <c r="F80" s="1015"/>
      <c r="G80" s="967"/>
      <c r="H80" s="639"/>
      <c r="I80" s="640"/>
    </row>
    <row r="81" spans="1:9" s="46" customFormat="1" ht="15" customHeight="1" x14ac:dyDescent="0.25">
      <c r="A81" s="57"/>
      <c r="B81" s="971"/>
      <c r="C81" s="60" t="s">
        <v>1194</v>
      </c>
      <c r="D81" s="1017"/>
      <c r="E81" s="983"/>
      <c r="F81" s="1015"/>
      <c r="G81" s="967"/>
      <c r="H81" s="641"/>
      <c r="I81" s="642"/>
    </row>
    <row r="82" spans="1:9" s="46" customFormat="1" ht="86.1" customHeight="1" x14ac:dyDescent="0.25">
      <c r="A82" s="57"/>
      <c r="B82" s="1018"/>
      <c r="C82" s="288" t="s">
        <v>629</v>
      </c>
      <c r="D82" s="1017"/>
      <c r="E82" s="984"/>
      <c r="F82" s="1016"/>
      <c r="G82" s="968"/>
      <c r="H82" s="700"/>
      <c r="I82" s="701"/>
    </row>
    <row r="83" spans="1:9" s="46" customFormat="1" ht="137.1" customHeight="1" x14ac:dyDescent="0.25">
      <c r="A83" s="57"/>
      <c r="B83" s="578"/>
      <c r="C83" s="140" t="s">
        <v>630</v>
      </c>
      <c r="D83" s="229"/>
      <c r="E83" s="767" t="s">
        <v>1191</v>
      </c>
      <c r="F83" s="775" t="s">
        <v>1207</v>
      </c>
      <c r="G83" s="140" t="s">
        <v>336</v>
      </c>
      <c r="H83" s="136"/>
      <c r="I83" s="136"/>
    </row>
    <row r="84" spans="1:9" s="46" customFormat="1" ht="15.75" customHeight="1" x14ac:dyDescent="0.25">
      <c r="A84" s="57"/>
      <c r="B84" s="131" t="s">
        <v>631</v>
      </c>
      <c r="C84" s="111"/>
      <c r="D84" s="111"/>
      <c r="E84" s="716"/>
      <c r="F84" s="776"/>
      <c r="G84" s="777"/>
      <c r="H84" s="693"/>
      <c r="I84" s="693"/>
    </row>
    <row r="85" spans="1:9" s="46" customFormat="1" ht="76.5" x14ac:dyDescent="0.25">
      <c r="A85" s="57"/>
      <c r="B85" s="578">
        <v>53</v>
      </c>
      <c r="C85" s="134" t="s">
        <v>1196</v>
      </c>
      <c r="D85" s="134" t="s">
        <v>1198</v>
      </c>
      <c r="E85" s="766" t="s">
        <v>1164</v>
      </c>
      <c r="F85" s="563" t="s">
        <v>1208</v>
      </c>
      <c r="G85" s="141"/>
      <c r="H85" s="643"/>
      <c r="I85" s="644"/>
    </row>
    <row r="86" spans="1:9" s="46" customFormat="1" ht="76.5" x14ac:dyDescent="0.25">
      <c r="A86" s="57"/>
      <c r="B86" s="578">
        <f ca="1">INDIRECT("B"&amp;ROW(B86)-1)+1</f>
        <v>54</v>
      </c>
      <c r="C86" s="134" t="s">
        <v>1197</v>
      </c>
      <c r="D86" s="134" t="s">
        <v>1198</v>
      </c>
      <c r="E86" s="767" t="s">
        <v>1164</v>
      </c>
      <c r="F86" s="563" t="s">
        <v>1209</v>
      </c>
      <c r="G86" s="141"/>
      <c r="H86" s="643"/>
      <c r="I86" s="644"/>
    </row>
    <row r="87" spans="1:9" s="46" customFormat="1" ht="76.5" x14ac:dyDescent="0.25">
      <c r="A87" s="57"/>
      <c r="B87" s="578">
        <f ca="1">INDIRECT("B"&amp;ROW(B87)-1)+1</f>
        <v>55</v>
      </c>
      <c r="C87" s="134" t="s">
        <v>632</v>
      </c>
      <c r="D87" s="134"/>
      <c r="E87" s="630" t="s">
        <v>1164</v>
      </c>
      <c r="F87" s="563" t="s">
        <v>1208</v>
      </c>
      <c r="G87" s="141"/>
      <c r="H87" s="643"/>
      <c r="I87" s="644"/>
    </row>
    <row r="88" spans="1:9" s="46" customFormat="1" ht="76.5" x14ac:dyDescent="0.25">
      <c r="A88" s="57"/>
      <c r="B88" s="578">
        <f ca="1">INDIRECT("B"&amp;ROW(B88)-1)+1</f>
        <v>56</v>
      </c>
      <c r="C88" s="134" t="s">
        <v>633</v>
      </c>
      <c r="D88" s="134"/>
      <c r="E88" s="136" t="s">
        <v>1199</v>
      </c>
      <c r="F88" s="563" t="s">
        <v>1208</v>
      </c>
      <c r="G88" s="141"/>
      <c r="H88" s="643"/>
      <c r="I88" s="644"/>
    </row>
    <row r="89" spans="1:9" s="46" customFormat="1" ht="76.5" x14ac:dyDescent="0.25">
      <c r="A89" s="57"/>
      <c r="B89" s="578">
        <f ca="1">INDIRECT("B"&amp;ROW(B89)-1)+1</f>
        <v>57</v>
      </c>
      <c r="C89" s="134" t="s">
        <v>1200</v>
      </c>
      <c r="D89" s="134" t="s">
        <v>1201</v>
      </c>
      <c r="E89" s="136" t="s">
        <v>1199</v>
      </c>
      <c r="F89" s="563" t="s">
        <v>1208</v>
      </c>
      <c r="G89" s="141"/>
      <c r="H89" s="643"/>
      <c r="I89" s="644"/>
    </row>
    <row r="90" spans="1:9" s="46" customFormat="1" ht="76.5" x14ac:dyDescent="0.25">
      <c r="A90" s="57"/>
      <c r="B90" s="772">
        <f ca="1">INDIRECT("B"&amp;ROW(B90)-1)+1</f>
        <v>58</v>
      </c>
      <c r="C90" s="311" t="s">
        <v>1202</v>
      </c>
      <c r="D90" s="311" t="s">
        <v>1204</v>
      </c>
      <c r="E90" s="767" t="s">
        <v>1174</v>
      </c>
      <c r="F90" s="664" t="s">
        <v>1160</v>
      </c>
      <c r="G90" s="664" t="s">
        <v>164</v>
      </c>
      <c r="H90" s="774"/>
      <c r="I90" s="703"/>
    </row>
    <row r="91" spans="1:9" s="235" customFormat="1" ht="76.5" x14ac:dyDescent="0.25">
      <c r="A91" s="267"/>
      <c r="B91" s="772"/>
      <c r="C91" s="311" t="s">
        <v>1205</v>
      </c>
      <c r="D91" s="311" t="s">
        <v>1203</v>
      </c>
      <c r="E91" s="767" t="s">
        <v>1174</v>
      </c>
      <c r="F91" s="664" t="s">
        <v>1160</v>
      </c>
      <c r="G91" s="664" t="s">
        <v>166</v>
      </c>
      <c r="H91" s="704"/>
      <c r="I91" s="705"/>
    </row>
    <row r="92" spans="1:9" s="46" customFormat="1" ht="20.25" customHeight="1" thickBot="1" x14ac:dyDescent="0.3">
      <c r="A92" s="57"/>
      <c r="B92" s="94"/>
      <c r="C92" s="76"/>
      <c r="D92" s="76"/>
      <c r="E92" s="76"/>
      <c r="F92" s="94"/>
      <c r="G92" s="94"/>
      <c r="H92" s="704"/>
      <c r="I92" s="705"/>
    </row>
    <row r="93" spans="1:9" s="46" customFormat="1" ht="27" hidden="1" customHeight="1" thickBot="1" x14ac:dyDescent="0.3">
      <c r="A93" s="57"/>
      <c r="B93" s="706"/>
      <c r="C93" s="234" t="s">
        <v>634</v>
      </c>
      <c r="D93" s="234"/>
      <c r="E93" s="234"/>
      <c r="F93" s="707"/>
      <c r="G93" s="708" t="s">
        <v>635</v>
      </c>
      <c r="H93" s="709"/>
      <c r="I93" s="709"/>
    </row>
    <row r="94" spans="1:9" s="46" customFormat="1" ht="132" x14ac:dyDescent="0.25">
      <c r="A94" s="57"/>
      <c r="B94" s="682" t="s">
        <v>1206</v>
      </c>
      <c r="C94" s="683" t="s">
        <v>636</v>
      </c>
      <c r="D94" s="628" t="s">
        <v>1002</v>
      </c>
      <c r="E94" s="629" t="s">
        <v>1003</v>
      </c>
      <c r="F94" s="551" t="s">
        <v>1010</v>
      </c>
      <c r="G94" s="551" t="s">
        <v>493</v>
      </c>
      <c r="H94" s="684" t="s">
        <v>547</v>
      </c>
      <c r="I94" s="684" t="s">
        <v>548</v>
      </c>
    </row>
    <row r="95" spans="1:9" s="46" customFormat="1" ht="28.5" customHeight="1" x14ac:dyDescent="0.25">
      <c r="A95" s="57"/>
      <c r="B95" s="1039">
        <v>59</v>
      </c>
      <c r="C95" s="310" t="s">
        <v>637</v>
      </c>
      <c r="D95" s="960"/>
      <c r="E95" s="982" t="s">
        <v>1199</v>
      </c>
      <c r="F95" s="966" t="s">
        <v>1210</v>
      </c>
      <c r="G95" s="966"/>
      <c r="H95" s="637"/>
      <c r="I95" s="638"/>
    </row>
    <row r="96" spans="1:9" s="46" customFormat="1" ht="15" customHeight="1" x14ac:dyDescent="0.25">
      <c r="A96" s="57"/>
      <c r="B96" s="971"/>
      <c r="C96" s="61" t="s">
        <v>638</v>
      </c>
      <c r="D96" s="961"/>
      <c r="E96" s="983"/>
      <c r="F96" s="967"/>
      <c r="G96" s="967"/>
      <c r="H96" s="639"/>
      <c r="I96" s="640"/>
    </row>
    <row r="97" spans="1:9" s="46" customFormat="1" ht="14.25" customHeight="1" x14ac:dyDescent="0.25">
      <c r="A97" s="57"/>
      <c r="B97" s="971"/>
      <c r="C97" s="61" t="s">
        <v>639</v>
      </c>
      <c r="D97" s="961"/>
      <c r="E97" s="983"/>
      <c r="F97" s="967"/>
      <c r="G97" s="967"/>
      <c r="H97" s="639"/>
      <c r="I97" s="640"/>
    </row>
    <row r="98" spans="1:9" s="46" customFormat="1" ht="15" customHeight="1" x14ac:dyDescent="0.25">
      <c r="A98" s="57"/>
      <c r="B98" s="971"/>
      <c r="C98" s="61" t="s">
        <v>640</v>
      </c>
      <c r="D98" s="961"/>
      <c r="E98" s="983"/>
      <c r="F98" s="967"/>
      <c r="G98" s="967"/>
      <c r="H98" s="639"/>
      <c r="I98" s="640"/>
    </row>
    <row r="99" spans="1:9" s="46" customFormat="1" ht="16.5" customHeight="1" x14ac:dyDescent="0.25">
      <c r="A99" s="57"/>
      <c r="B99" s="292"/>
      <c r="C99" s="61" t="s">
        <v>641</v>
      </c>
      <c r="D99" s="961"/>
      <c r="E99" s="983"/>
      <c r="F99" s="967"/>
      <c r="G99" s="967"/>
      <c r="H99" s="639"/>
      <c r="I99" s="640"/>
    </row>
    <row r="100" spans="1:9" s="46" customFormat="1" ht="27.75" customHeight="1" x14ac:dyDescent="0.25">
      <c r="A100" s="57"/>
      <c r="B100" s="292"/>
      <c r="C100" s="61" t="s">
        <v>642</v>
      </c>
      <c r="D100" s="961"/>
      <c r="E100" s="983"/>
      <c r="F100" s="967"/>
      <c r="G100" s="967"/>
      <c r="H100" s="639"/>
      <c r="I100" s="640"/>
    </row>
    <row r="101" spans="1:9" s="46" customFormat="1" ht="16.5" customHeight="1" x14ac:dyDescent="0.25">
      <c r="A101" s="57"/>
      <c r="B101" s="292"/>
      <c r="C101" s="61" t="s">
        <v>643</v>
      </c>
      <c r="D101" s="961"/>
      <c r="E101" s="983"/>
      <c r="F101" s="967"/>
      <c r="G101" s="967"/>
      <c r="H101" s="639"/>
      <c r="I101" s="640"/>
    </row>
    <row r="102" spans="1:9" s="46" customFormat="1" ht="14.25" customHeight="1" x14ac:dyDescent="0.25">
      <c r="A102" s="57"/>
      <c r="B102" s="308"/>
      <c r="C102" s="66" t="s">
        <v>644</v>
      </c>
      <c r="D102" s="962"/>
      <c r="E102" s="984"/>
      <c r="F102" s="968"/>
      <c r="G102" s="968"/>
      <c r="H102" s="641"/>
      <c r="I102" s="642"/>
    </row>
    <row r="103" spans="1:9" s="46" customFormat="1" ht="76.5" x14ac:dyDescent="0.25">
      <c r="A103" s="57"/>
      <c r="B103" s="578">
        <f ca="1">INDIRECT("B"&amp;ROW(B103)-8)+1</f>
        <v>60</v>
      </c>
      <c r="C103" s="311" t="s">
        <v>645</v>
      </c>
      <c r="D103" s="311"/>
      <c r="E103" s="136" t="s">
        <v>1199</v>
      </c>
      <c r="F103" s="138"/>
      <c r="G103" s="141"/>
      <c r="H103" s="643"/>
      <c r="I103" s="644"/>
    </row>
    <row r="104" spans="1:9" s="46" customFormat="1" ht="26.25" customHeight="1" x14ac:dyDescent="0.25">
      <c r="A104" s="57"/>
      <c r="B104" s="710">
        <f ca="1">B103+1</f>
        <v>61</v>
      </c>
      <c r="C104" s="311" t="s">
        <v>646</v>
      </c>
      <c r="D104" s="311"/>
      <c r="E104" s="136" t="s">
        <v>1156</v>
      </c>
      <c r="F104" s="662" t="s">
        <v>1211</v>
      </c>
      <c r="G104" s="141"/>
      <c r="H104" s="643"/>
      <c r="I104" s="644"/>
    </row>
    <row r="105" spans="1:9" s="46" customFormat="1" ht="76.5" x14ac:dyDescent="0.25">
      <c r="A105" s="57"/>
      <c r="B105" s="710">
        <f ca="1">B104+1</f>
        <v>62</v>
      </c>
      <c r="C105" s="311" t="s">
        <v>647</v>
      </c>
      <c r="D105" s="311"/>
      <c r="E105" s="136" t="s">
        <v>1199</v>
      </c>
      <c r="F105" s="662" t="s">
        <v>1211</v>
      </c>
      <c r="G105" s="141"/>
      <c r="H105" s="643"/>
      <c r="I105" s="644"/>
    </row>
    <row r="106" spans="1:9" s="46" customFormat="1" ht="15.75" customHeight="1" x14ac:dyDescent="0.25">
      <c r="A106" s="57"/>
      <c r="B106" s="779" t="s">
        <v>1212</v>
      </c>
      <c r="C106" s="778" t="s">
        <v>1213</v>
      </c>
      <c r="D106" s="712"/>
      <c r="E106" s="695"/>
      <c r="F106" s="695"/>
      <c r="G106" s="713"/>
      <c r="H106" s="695"/>
      <c r="I106" s="695"/>
    </row>
    <row r="107" spans="1:9" s="46" customFormat="1" ht="26.25" customHeight="1" x14ac:dyDescent="0.25">
      <c r="A107" s="57"/>
      <c r="B107" s="1038">
        <v>63</v>
      </c>
      <c r="C107" s="310" t="s">
        <v>1214</v>
      </c>
      <c r="D107" s="310"/>
      <c r="E107" s="982" t="s">
        <v>1199</v>
      </c>
      <c r="F107" s="966" t="s">
        <v>1215</v>
      </c>
      <c r="G107" s="1011"/>
      <c r="H107" s="637"/>
      <c r="I107" s="638"/>
    </row>
    <row r="108" spans="1:9" s="46" customFormat="1" ht="15" customHeight="1" x14ac:dyDescent="0.25">
      <c r="A108" s="57"/>
      <c r="B108" s="1036"/>
      <c r="C108" s="61" t="s">
        <v>648</v>
      </c>
      <c r="D108" s="61"/>
      <c r="E108" s="983"/>
      <c r="F108" s="967"/>
      <c r="G108" s="1012"/>
      <c r="H108" s="639"/>
      <c r="I108" s="640"/>
    </row>
    <row r="109" spans="1:9" s="46" customFormat="1" ht="15" customHeight="1" x14ac:dyDescent="0.25">
      <c r="A109" s="57"/>
      <c r="B109" s="1036"/>
      <c r="C109" s="61" t="s">
        <v>649</v>
      </c>
      <c r="D109" s="61"/>
      <c r="E109" s="983"/>
      <c r="F109" s="967"/>
      <c r="G109" s="1012"/>
      <c r="H109" s="639"/>
      <c r="I109" s="640"/>
    </row>
    <row r="110" spans="1:9" s="46" customFormat="1" ht="15" customHeight="1" x14ac:dyDescent="0.25">
      <c r="A110" s="57"/>
      <c r="B110" s="1036"/>
      <c r="C110" s="61" t="s">
        <v>650</v>
      </c>
      <c r="D110" s="61"/>
      <c r="E110" s="983"/>
      <c r="F110" s="967"/>
      <c r="G110" s="1012"/>
      <c r="H110" s="639"/>
      <c r="I110" s="640"/>
    </row>
    <row r="111" spans="1:9" s="46" customFormat="1" ht="15" customHeight="1" x14ac:dyDescent="0.25">
      <c r="A111" s="57"/>
      <c r="B111" s="1036"/>
      <c r="C111" s="61" t="s">
        <v>651</v>
      </c>
      <c r="D111" s="61"/>
      <c r="E111" s="983"/>
      <c r="F111" s="967"/>
      <c r="G111" s="1012"/>
      <c r="H111" s="639"/>
      <c r="I111" s="640"/>
    </row>
    <row r="112" spans="1:9" s="46" customFormat="1" ht="15" customHeight="1" x14ac:dyDescent="0.25">
      <c r="A112" s="57"/>
      <c r="B112" s="1036"/>
      <c r="C112" s="61" t="s">
        <v>652</v>
      </c>
      <c r="D112" s="61"/>
      <c r="E112" s="983"/>
      <c r="F112" s="967"/>
      <c r="G112" s="1012"/>
      <c r="H112" s="639"/>
      <c r="I112" s="640"/>
    </row>
    <row r="113" spans="1:9" s="46" customFormat="1" ht="15.75" customHeight="1" x14ac:dyDescent="0.25">
      <c r="A113" s="57"/>
      <c r="B113" s="1036"/>
      <c r="C113" s="61" t="s">
        <v>653</v>
      </c>
      <c r="D113" s="61"/>
      <c r="E113" s="983"/>
      <c r="F113" s="967"/>
      <c r="G113" s="1012"/>
      <c r="H113" s="639"/>
      <c r="I113" s="640"/>
    </row>
    <row r="114" spans="1:9" s="46" customFormat="1" ht="14.25" customHeight="1" x14ac:dyDescent="0.25">
      <c r="A114" s="57"/>
      <c r="B114" s="1037"/>
      <c r="C114" s="62" t="s">
        <v>654</v>
      </c>
      <c r="D114" s="62"/>
      <c r="E114" s="984"/>
      <c r="F114" s="968"/>
      <c r="G114" s="1013"/>
      <c r="H114" s="641"/>
      <c r="I114" s="642"/>
    </row>
    <row r="115" spans="1:9" s="46" customFormat="1" ht="72" x14ac:dyDescent="0.25">
      <c r="A115" s="57"/>
      <c r="B115" s="578">
        <f ca="1">INDIRECT("B"&amp;ROW(B115)-1)+1</f>
        <v>1</v>
      </c>
      <c r="C115" s="312" t="s">
        <v>655</v>
      </c>
      <c r="D115" s="312"/>
      <c r="E115" s="780" t="s">
        <v>1174</v>
      </c>
      <c r="F115" s="236" t="s">
        <v>1215</v>
      </c>
      <c r="G115" s="141"/>
      <c r="H115" s="643"/>
      <c r="I115" s="644"/>
    </row>
    <row r="116" spans="1:9" s="46" customFormat="1" ht="72" x14ac:dyDescent="0.25">
      <c r="A116" s="57"/>
      <c r="B116" s="578">
        <f ca="1">INDIRECT("B"&amp;ROW(B116)-1)+1</f>
        <v>2</v>
      </c>
      <c r="C116" s="312" t="s">
        <v>1216</v>
      </c>
      <c r="D116" s="312" t="s">
        <v>1217</v>
      </c>
      <c r="E116" s="781" t="s">
        <v>1174</v>
      </c>
      <c r="F116" s="236" t="s">
        <v>1215</v>
      </c>
      <c r="G116" s="141"/>
      <c r="H116" s="643"/>
      <c r="I116" s="644"/>
    </row>
    <row r="117" spans="1:9" s="46" customFormat="1" ht="76.5" x14ac:dyDescent="0.25">
      <c r="A117" s="57"/>
      <c r="B117" s="578">
        <f ca="1">INDIRECT("B"&amp;ROW(B117)-1)+1</f>
        <v>3</v>
      </c>
      <c r="C117" s="312" t="s">
        <v>656</v>
      </c>
      <c r="D117" s="312"/>
      <c r="E117" s="136" t="s">
        <v>1174</v>
      </c>
      <c r="F117" s="664" t="s">
        <v>1215</v>
      </c>
      <c r="G117" s="141"/>
      <c r="H117" s="643"/>
      <c r="I117" s="644"/>
    </row>
    <row r="118" spans="1:9" s="46" customFormat="1" ht="15.75" customHeight="1" x14ac:dyDescent="0.25">
      <c r="A118" s="57"/>
      <c r="B118" s="779" t="s">
        <v>1218</v>
      </c>
      <c r="C118" s="778" t="s">
        <v>1219</v>
      </c>
      <c r="D118" s="712"/>
      <c r="E118" s="695"/>
      <c r="F118" s="773"/>
      <c r="G118" s="714"/>
      <c r="H118" s="695"/>
      <c r="I118" s="695"/>
    </row>
    <row r="119" spans="1:9" s="46" customFormat="1" ht="76.5" x14ac:dyDescent="0.25">
      <c r="A119" s="57"/>
      <c r="B119" s="710">
        <v>68</v>
      </c>
      <c r="C119" s="134" t="s">
        <v>657</v>
      </c>
      <c r="D119" s="134"/>
      <c r="E119" s="136" t="s">
        <v>1174</v>
      </c>
      <c r="F119" s="664" t="s">
        <v>1221</v>
      </c>
      <c r="G119" s="313"/>
      <c r="H119" s="643"/>
      <c r="I119" s="644"/>
    </row>
    <row r="120" spans="1:9" s="46" customFormat="1" ht="114.75" x14ac:dyDescent="0.25">
      <c r="A120" s="57"/>
      <c r="B120" s="578">
        <f ca="1">INDIRECT("B"&amp;ROW(B120)-1)+1</f>
        <v>69</v>
      </c>
      <c r="C120" s="311" t="s">
        <v>658</v>
      </c>
      <c r="D120" s="311"/>
      <c r="E120" s="136" t="s">
        <v>1220</v>
      </c>
      <c r="F120" s="664" t="s">
        <v>1222</v>
      </c>
      <c r="G120" s="141"/>
      <c r="H120" s="643"/>
      <c r="I120" s="644"/>
    </row>
    <row r="121" spans="1:9" s="46" customFormat="1" ht="25.5" customHeight="1" x14ac:dyDescent="0.25">
      <c r="A121" s="57"/>
      <c r="B121" s="578">
        <f ca="1">INDIRECT("B"&amp;ROW(B121)-1)+1</f>
        <v>70</v>
      </c>
      <c r="C121" s="311" t="s">
        <v>659</v>
      </c>
      <c r="D121" s="311"/>
      <c r="E121" s="136" t="s">
        <v>1156</v>
      </c>
      <c r="F121" s="664"/>
      <c r="G121" s="141"/>
      <c r="H121" s="643"/>
      <c r="I121" s="644"/>
    </row>
    <row r="122" spans="1:9" s="46" customFormat="1" ht="76.5" x14ac:dyDescent="0.25">
      <c r="A122" s="57"/>
      <c r="B122" s="578">
        <f ca="1">INDIRECT("B"&amp;ROW(B122)-1)+1</f>
        <v>71</v>
      </c>
      <c r="C122" s="311" t="s">
        <v>1224</v>
      </c>
      <c r="D122" s="311" t="s">
        <v>1225</v>
      </c>
      <c r="E122" s="136" t="s">
        <v>1223</v>
      </c>
      <c r="F122" s="664" t="s">
        <v>1226</v>
      </c>
      <c r="G122" s="141"/>
      <c r="H122" s="643"/>
      <c r="I122" s="644"/>
    </row>
    <row r="123" spans="1:9" s="46" customFormat="1" ht="15.75" customHeight="1" x14ac:dyDescent="0.25">
      <c r="A123" s="57"/>
      <c r="B123" s="711" t="s">
        <v>1227</v>
      </c>
      <c r="C123" s="782" t="s">
        <v>1228</v>
      </c>
      <c r="D123" s="712"/>
      <c r="E123" s="695"/>
      <c r="F123" s="716"/>
      <c r="G123" s="714"/>
      <c r="H123" s="695"/>
      <c r="I123" s="695"/>
    </row>
    <row r="124" spans="1:9" s="46" customFormat="1" ht="76.5" x14ac:dyDescent="0.25">
      <c r="A124" s="57"/>
      <c r="B124" s="578">
        <v>73</v>
      </c>
      <c r="C124" s="314" t="s">
        <v>1229</v>
      </c>
      <c r="D124" s="314" t="s">
        <v>1230</v>
      </c>
      <c r="E124" s="767" t="s">
        <v>1199</v>
      </c>
      <c r="F124" s="664" t="s">
        <v>1226</v>
      </c>
      <c r="G124" s="715"/>
      <c r="H124" s="643"/>
      <c r="I124" s="644"/>
    </row>
    <row r="125" spans="1:9" s="46" customFormat="1" ht="114.75" x14ac:dyDescent="0.25">
      <c r="A125" s="57"/>
      <c r="B125" s="578">
        <f t="shared" ref="B125:B133" ca="1" si="1">INDIRECT("B"&amp;ROW(B125)-1)+1</f>
        <v>74</v>
      </c>
      <c r="C125" s="311" t="s">
        <v>1231</v>
      </c>
      <c r="D125" s="311" t="s">
        <v>1232</v>
      </c>
      <c r="E125" s="767" t="s">
        <v>1233</v>
      </c>
      <c r="F125" s="664" t="s">
        <v>1226</v>
      </c>
      <c r="G125" s="715"/>
      <c r="H125" s="643"/>
      <c r="I125" s="644"/>
    </row>
    <row r="126" spans="1:9" s="46" customFormat="1" ht="153" x14ac:dyDescent="0.25">
      <c r="A126" s="57"/>
      <c r="B126" s="578">
        <f t="shared" ca="1" si="1"/>
        <v>75</v>
      </c>
      <c r="C126" s="311" t="s">
        <v>1234</v>
      </c>
      <c r="D126" s="311" t="s">
        <v>1235</v>
      </c>
      <c r="E126" s="767" t="s">
        <v>1175</v>
      </c>
      <c r="F126" s="664" t="s">
        <v>1226</v>
      </c>
      <c r="G126" s="141"/>
      <c r="H126" s="643"/>
      <c r="I126" s="644"/>
    </row>
    <row r="127" spans="1:9" s="46" customFormat="1" ht="153" x14ac:dyDescent="0.25">
      <c r="A127" s="57"/>
      <c r="B127" s="578">
        <f t="shared" ca="1" si="1"/>
        <v>76</v>
      </c>
      <c r="C127" s="311" t="s">
        <v>660</v>
      </c>
      <c r="D127" s="311"/>
      <c r="E127" s="767" t="s">
        <v>1175</v>
      </c>
      <c r="F127" s="664" t="s">
        <v>1226</v>
      </c>
      <c r="G127" s="136"/>
      <c r="H127" s="136"/>
      <c r="I127" s="136"/>
    </row>
    <row r="128" spans="1:9" s="46" customFormat="1" ht="153" x14ac:dyDescent="0.25">
      <c r="A128" s="57"/>
      <c r="B128" s="578">
        <f t="shared" ca="1" si="1"/>
        <v>77</v>
      </c>
      <c r="C128" s="311" t="s">
        <v>1237</v>
      </c>
      <c r="D128" s="311" t="s">
        <v>1201</v>
      </c>
      <c r="E128" s="767" t="s">
        <v>1175</v>
      </c>
      <c r="F128" s="664" t="s">
        <v>1226</v>
      </c>
      <c r="G128" s="141"/>
      <c r="H128" s="643"/>
      <c r="I128" s="644"/>
    </row>
    <row r="129" spans="1:9" s="46" customFormat="1" ht="153" x14ac:dyDescent="0.25">
      <c r="A129" s="57"/>
      <c r="B129" s="578">
        <f t="shared" ca="1" si="1"/>
        <v>78</v>
      </c>
      <c r="C129" s="311" t="s">
        <v>1238</v>
      </c>
      <c r="D129" s="311" t="s">
        <v>1239</v>
      </c>
      <c r="E129" s="767" t="s">
        <v>1175</v>
      </c>
      <c r="F129" s="664" t="s">
        <v>1226</v>
      </c>
      <c r="G129" s="141"/>
      <c r="H129" s="643"/>
      <c r="I129" s="644"/>
    </row>
    <row r="130" spans="1:9" s="46" customFormat="1" ht="153" x14ac:dyDescent="0.25">
      <c r="A130" s="57"/>
      <c r="B130" s="578">
        <f t="shared" ca="1" si="1"/>
        <v>79</v>
      </c>
      <c r="C130" s="311" t="s">
        <v>1240</v>
      </c>
      <c r="D130" s="311" t="s">
        <v>1201</v>
      </c>
      <c r="E130" s="767" t="s">
        <v>1175</v>
      </c>
      <c r="F130" s="315"/>
      <c r="G130" s="715"/>
      <c r="H130" s="643"/>
      <c r="I130" s="644"/>
    </row>
    <row r="131" spans="1:9" s="46" customFormat="1" ht="153" x14ac:dyDescent="0.25">
      <c r="A131" s="57"/>
      <c r="B131" s="578">
        <f t="shared" ca="1" si="1"/>
        <v>80</v>
      </c>
      <c r="C131" s="311" t="s">
        <v>1241</v>
      </c>
      <c r="D131" s="547" t="s">
        <v>1201</v>
      </c>
      <c r="E131" s="767" t="s">
        <v>1175</v>
      </c>
      <c r="F131" s="315"/>
      <c r="G131" s="715"/>
      <c r="H131" s="643"/>
      <c r="I131" s="644"/>
    </row>
    <row r="132" spans="1:9" s="46" customFormat="1" ht="30.75" customHeight="1" x14ac:dyDescent="0.25">
      <c r="A132" s="57"/>
      <c r="B132" s="578">
        <f t="shared" ca="1" si="1"/>
        <v>81</v>
      </c>
      <c r="C132" s="311" t="s">
        <v>661</v>
      </c>
      <c r="D132" s="311"/>
      <c r="E132" s="136" t="s">
        <v>1156</v>
      </c>
      <c r="F132" s="140" t="s">
        <v>1211</v>
      </c>
      <c r="G132" s="313"/>
      <c r="H132" s="313"/>
      <c r="I132" s="644"/>
    </row>
    <row r="133" spans="1:9" s="46" customFormat="1" ht="21" customHeight="1" x14ac:dyDescent="0.25">
      <c r="A133" s="57"/>
      <c r="B133" s="65">
        <f t="shared" ca="1" si="1"/>
        <v>82</v>
      </c>
      <c r="C133" s="316" t="s">
        <v>662</v>
      </c>
      <c r="D133" s="316"/>
      <c r="E133" s="982" t="s">
        <v>1242</v>
      </c>
      <c r="F133" s="966" t="s">
        <v>1243</v>
      </c>
      <c r="G133" s="1005"/>
      <c r="H133" s="637"/>
      <c r="I133" s="638"/>
    </row>
    <row r="134" spans="1:9" s="46" customFormat="1" ht="15" customHeight="1" x14ac:dyDescent="0.25">
      <c r="A134" s="57"/>
      <c r="B134" s="292"/>
      <c r="C134" s="67" t="s">
        <v>663</v>
      </c>
      <c r="D134" s="67"/>
      <c r="E134" s="983"/>
      <c r="F134" s="967"/>
      <c r="G134" s="1006"/>
      <c r="H134" s="639"/>
      <c r="I134" s="640"/>
    </row>
    <row r="135" spans="1:9" s="46" customFormat="1" ht="15" customHeight="1" x14ac:dyDescent="0.25">
      <c r="A135" s="57"/>
      <c r="B135" s="292"/>
      <c r="C135" s="67" t="s">
        <v>664</v>
      </c>
      <c r="D135" s="67"/>
      <c r="E135" s="983"/>
      <c r="F135" s="967"/>
      <c r="G135" s="1006"/>
      <c r="H135" s="639"/>
      <c r="I135" s="640"/>
    </row>
    <row r="136" spans="1:9" s="46" customFormat="1" ht="25.5" x14ac:dyDescent="0.25">
      <c r="A136" s="57"/>
      <c r="B136" s="292"/>
      <c r="C136" s="61" t="s">
        <v>665</v>
      </c>
      <c r="D136" s="61"/>
      <c r="E136" s="983"/>
      <c r="F136" s="967"/>
      <c r="G136" s="1006"/>
      <c r="H136" s="639"/>
      <c r="I136" s="640"/>
    </row>
    <row r="137" spans="1:9" s="46" customFormat="1" ht="15" customHeight="1" x14ac:dyDescent="0.25">
      <c r="A137" s="57"/>
      <c r="B137" s="292"/>
      <c r="C137" s="61" t="s">
        <v>666</v>
      </c>
      <c r="D137" s="61"/>
      <c r="E137" s="983"/>
      <c r="F137" s="967"/>
      <c r="G137" s="1006"/>
      <c r="H137" s="639"/>
      <c r="I137" s="640"/>
    </row>
    <row r="138" spans="1:9" s="46" customFormat="1" ht="15" customHeight="1" x14ac:dyDescent="0.25">
      <c r="A138" s="57"/>
      <c r="B138" s="292"/>
      <c r="C138" s="67" t="s">
        <v>667</v>
      </c>
      <c r="D138" s="67"/>
      <c r="E138" s="983"/>
      <c r="F138" s="967"/>
      <c r="G138" s="1006"/>
      <c r="H138" s="639"/>
      <c r="I138" s="640"/>
    </row>
    <row r="139" spans="1:9" s="46" customFormat="1" ht="38.25" x14ac:dyDescent="0.25">
      <c r="A139" s="57"/>
      <c r="B139" s="292"/>
      <c r="C139" s="61" t="s">
        <v>668</v>
      </c>
      <c r="D139" s="61"/>
      <c r="E139" s="983"/>
      <c r="F139" s="967"/>
      <c r="G139" s="1006"/>
      <c r="H139" s="639"/>
      <c r="I139" s="640"/>
    </row>
    <row r="140" spans="1:9" s="46" customFormat="1" ht="25.5" x14ac:dyDescent="0.25">
      <c r="A140" s="57"/>
      <c r="B140" s="292"/>
      <c r="C140" s="61" t="s">
        <v>669</v>
      </c>
      <c r="D140" s="61"/>
      <c r="E140" s="983"/>
      <c r="F140" s="967"/>
      <c r="G140" s="1006"/>
      <c r="H140" s="639"/>
      <c r="I140" s="640"/>
    </row>
    <row r="141" spans="1:9" s="46" customFormat="1" ht="42.95" customHeight="1" x14ac:dyDescent="0.25">
      <c r="A141" s="57"/>
      <c r="B141" s="292"/>
      <c r="C141" s="61" t="s">
        <v>670</v>
      </c>
      <c r="D141" s="61"/>
      <c r="E141" s="983"/>
      <c r="F141" s="967"/>
      <c r="G141" s="1006"/>
      <c r="H141" s="639"/>
      <c r="I141" s="640"/>
    </row>
    <row r="142" spans="1:9" s="46" customFormat="1" ht="15" customHeight="1" x14ac:dyDescent="0.25">
      <c r="A142" s="57"/>
      <c r="B142" s="292"/>
      <c r="C142" s="61" t="s">
        <v>671</v>
      </c>
      <c r="D142" s="61"/>
      <c r="E142" s="983"/>
      <c r="F142" s="967"/>
      <c r="G142" s="1006"/>
      <c r="H142" s="639"/>
      <c r="I142" s="640"/>
    </row>
    <row r="143" spans="1:9" s="46" customFormat="1" ht="15" customHeight="1" x14ac:dyDescent="0.25">
      <c r="A143" s="57"/>
      <c r="B143" s="292"/>
      <c r="C143" s="61" t="s">
        <v>672</v>
      </c>
      <c r="D143" s="61"/>
      <c r="E143" s="983"/>
      <c r="F143" s="967"/>
      <c r="G143" s="1006"/>
      <c r="H143" s="639"/>
      <c r="I143" s="640"/>
    </row>
    <row r="144" spans="1:9" s="46" customFormat="1" ht="15" customHeight="1" x14ac:dyDescent="0.25">
      <c r="A144" s="57"/>
      <c r="B144" s="292"/>
      <c r="C144" s="61" t="s">
        <v>673</v>
      </c>
      <c r="D144" s="61"/>
      <c r="E144" s="983"/>
      <c r="F144" s="967"/>
      <c r="G144" s="1006"/>
      <c r="H144" s="639"/>
      <c r="I144" s="640"/>
    </row>
    <row r="145" spans="1:9" s="46" customFormat="1" ht="15" customHeight="1" x14ac:dyDescent="0.25">
      <c r="A145" s="57"/>
      <c r="B145" s="308"/>
      <c r="C145" s="66" t="s">
        <v>674</v>
      </c>
      <c r="D145" s="66"/>
      <c r="E145" s="984"/>
      <c r="F145" s="968"/>
      <c r="G145" s="1007"/>
      <c r="H145" s="641"/>
      <c r="I145" s="642"/>
    </row>
    <row r="146" spans="1:9" s="46" customFormat="1" ht="30" customHeight="1" x14ac:dyDescent="0.25">
      <c r="A146" s="57"/>
      <c r="B146" s="578">
        <f ca="1">INDIRECT("B"&amp;ROW(B146)-13)+1</f>
        <v>83</v>
      </c>
      <c r="C146" s="68" t="s">
        <v>1244</v>
      </c>
      <c r="D146" s="68" t="s">
        <v>1201</v>
      </c>
      <c r="E146" s="237" t="s">
        <v>1159</v>
      </c>
      <c r="F146" s="140" t="s">
        <v>1211</v>
      </c>
      <c r="G146" s="772"/>
      <c r="H146" s="785"/>
      <c r="I146" s="636"/>
    </row>
    <row r="147" spans="1:9" s="46" customFormat="1" ht="18" customHeight="1" x14ac:dyDescent="0.25">
      <c r="A147" s="57"/>
      <c r="B147" s="65">
        <f ca="1">INDIRECT("B"&amp;ROW(B147)-1)+1</f>
        <v>84</v>
      </c>
      <c r="C147" s="317" t="s">
        <v>675</v>
      </c>
      <c r="D147" s="317" t="s">
        <v>1201</v>
      </c>
      <c r="E147" s="1004" t="s">
        <v>1164</v>
      </c>
      <c r="F147" s="998" t="s">
        <v>1211</v>
      </c>
      <c r="G147" s="1005"/>
      <c r="H147" s="637"/>
      <c r="I147" s="638"/>
    </row>
    <row r="148" spans="1:9" s="46" customFormat="1" ht="14.25" customHeight="1" x14ac:dyDescent="0.25">
      <c r="A148" s="57"/>
      <c r="B148" s="292"/>
      <c r="C148" s="69" t="s">
        <v>676</v>
      </c>
      <c r="D148" s="69"/>
      <c r="E148" s="1004"/>
      <c r="F148" s="999"/>
      <c r="G148" s="1006"/>
      <c r="H148" s="639"/>
      <c r="I148" s="640"/>
    </row>
    <row r="149" spans="1:9" s="46" customFormat="1" ht="15" customHeight="1" x14ac:dyDescent="0.25">
      <c r="A149" s="57"/>
      <c r="B149" s="292"/>
      <c r="C149" s="69" t="s">
        <v>677</v>
      </c>
      <c r="D149" s="69"/>
      <c r="E149" s="1004"/>
      <c r="F149" s="999"/>
      <c r="G149" s="1006"/>
      <c r="H149" s="639"/>
      <c r="I149" s="640"/>
    </row>
    <row r="150" spans="1:9" s="46" customFormat="1" ht="15" customHeight="1" x14ac:dyDescent="0.25">
      <c r="A150" s="57"/>
      <c r="B150" s="292"/>
      <c r="C150" s="69" t="s">
        <v>678</v>
      </c>
      <c r="D150" s="69"/>
      <c r="E150" s="1004"/>
      <c r="F150" s="999"/>
      <c r="G150" s="1006"/>
      <c r="H150" s="639"/>
      <c r="I150" s="640"/>
    </row>
    <row r="151" spans="1:9" s="46" customFormat="1" ht="17.25" customHeight="1" x14ac:dyDescent="0.25">
      <c r="A151" s="57"/>
      <c r="B151" s="292"/>
      <c r="C151" s="69" t="s">
        <v>679</v>
      </c>
      <c r="D151" s="69"/>
      <c r="E151" s="1004"/>
      <c r="F151" s="999"/>
      <c r="G151" s="1006"/>
      <c r="H151" s="639"/>
      <c r="I151" s="640"/>
    </row>
    <row r="152" spans="1:9" s="46" customFormat="1" ht="16.5" customHeight="1" x14ac:dyDescent="0.25">
      <c r="A152" s="57"/>
      <c r="B152" s="292"/>
      <c r="C152" s="69" t="s">
        <v>680</v>
      </c>
      <c r="D152" s="69"/>
      <c r="E152" s="1004"/>
      <c r="F152" s="999"/>
      <c r="G152" s="1006"/>
      <c r="H152" s="639"/>
      <c r="I152" s="640"/>
    </row>
    <row r="153" spans="1:9" s="46" customFormat="1" ht="16.5" customHeight="1" x14ac:dyDescent="0.25">
      <c r="A153" s="57"/>
      <c r="B153" s="292"/>
      <c r="C153" s="69" t="s">
        <v>681</v>
      </c>
      <c r="D153" s="69"/>
      <c r="E153" s="1004"/>
      <c r="F153" s="999"/>
      <c r="G153" s="1006"/>
      <c r="H153" s="639"/>
      <c r="I153" s="640"/>
    </row>
    <row r="154" spans="1:9" s="46" customFormat="1" ht="16.5" customHeight="1" x14ac:dyDescent="0.25">
      <c r="A154" s="57"/>
      <c r="B154" s="292"/>
      <c r="C154" s="69" t="s">
        <v>561</v>
      </c>
      <c r="D154" s="66"/>
      <c r="E154" s="1004"/>
      <c r="F154" s="1000"/>
      <c r="G154" s="1007"/>
      <c r="H154" s="639"/>
      <c r="I154" s="640"/>
    </row>
    <row r="155" spans="1:9" s="46" customFormat="1" ht="15.75" customHeight="1" x14ac:dyDescent="0.25">
      <c r="A155" s="57"/>
      <c r="B155" s="772"/>
      <c r="C155" s="317" t="s">
        <v>682</v>
      </c>
      <c r="D155" s="783" t="s">
        <v>1201</v>
      </c>
      <c r="E155" s="982" t="s">
        <v>1164</v>
      </c>
      <c r="F155" s="998" t="s">
        <v>1211</v>
      </c>
      <c r="G155" s="1008"/>
      <c r="H155" s="639"/>
      <c r="I155" s="640"/>
    </row>
    <row r="156" spans="1:9" s="46" customFormat="1" ht="19.5" customHeight="1" x14ac:dyDescent="0.25">
      <c r="A156" s="57"/>
      <c r="B156" s="292"/>
      <c r="C156" s="69" t="s">
        <v>683</v>
      </c>
      <c r="D156" s="69"/>
      <c r="E156" s="983"/>
      <c r="F156" s="999"/>
      <c r="G156" s="1009"/>
      <c r="H156" s="639"/>
      <c r="I156" s="640"/>
    </row>
    <row r="157" spans="1:9" s="46" customFormat="1" ht="16.5" customHeight="1" x14ac:dyDescent="0.25">
      <c r="A157" s="57"/>
      <c r="B157" s="292"/>
      <c r="C157" s="69" t="s">
        <v>684</v>
      </c>
      <c r="D157" s="69"/>
      <c r="E157" s="983"/>
      <c r="F157" s="999"/>
      <c r="G157" s="1009"/>
      <c r="H157" s="639"/>
      <c r="I157" s="640"/>
    </row>
    <row r="158" spans="1:9" s="46" customFormat="1" ht="17.25" customHeight="1" x14ac:dyDescent="0.25">
      <c r="A158" s="57"/>
      <c r="B158" s="292"/>
      <c r="C158" s="69" t="s">
        <v>685</v>
      </c>
      <c r="D158" s="69"/>
      <c r="E158" s="983"/>
      <c r="F158" s="999"/>
      <c r="G158" s="1009"/>
      <c r="H158" s="639"/>
      <c r="I158" s="640"/>
    </row>
    <row r="159" spans="1:9" s="46" customFormat="1" ht="14.25" customHeight="1" x14ac:dyDescent="0.25">
      <c r="A159" s="57"/>
      <c r="B159" s="308"/>
      <c r="C159" s="70" t="s">
        <v>686</v>
      </c>
      <c r="D159" s="70"/>
      <c r="E159" s="984"/>
      <c r="F159" s="1000"/>
      <c r="G159" s="1010"/>
      <c r="H159" s="696"/>
      <c r="I159" s="685"/>
    </row>
    <row r="160" spans="1:9" s="46" customFormat="1" ht="29.25" customHeight="1" x14ac:dyDescent="0.25">
      <c r="A160" s="57"/>
      <c r="B160" s="65"/>
      <c r="C160" s="317" t="s">
        <v>687</v>
      </c>
      <c r="D160" s="317" t="s">
        <v>1201</v>
      </c>
      <c r="E160" s="982" t="s">
        <v>1164</v>
      </c>
      <c r="F160" s="998" t="s">
        <v>1211</v>
      </c>
      <c r="G160" s="1008"/>
      <c r="H160" s="637"/>
      <c r="I160" s="638"/>
    </row>
    <row r="161" spans="1:9" s="46" customFormat="1" ht="15.75" customHeight="1" x14ac:dyDescent="0.25">
      <c r="A161" s="57"/>
      <c r="B161" s="292"/>
      <c r="C161" s="69" t="s">
        <v>688</v>
      </c>
      <c r="D161" s="69"/>
      <c r="E161" s="983"/>
      <c r="F161" s="999"/>
      <c r="G161" s="1009"/>
      <c r="H161" s="639"/>
      <c r="I161" s="640"/>
    </row>
    <row r="162" spans="1:9" s="46" customFormat="1" ht="15.75" customHeight="1" x14ac:dyDescent="0.25">
      <c r="A162" s="57"/>
      <c r="B162" s="292"/>
      <c r="C162" s="69" t="s">
        <v>689</v>
      </c>
      <c r="D162" s="69"/>
      <c r="E162" s="983"/>
      <c r="F162" s="999"/>
      <c r="G162" s="1009"/>
      <c r="H162" s="639"/>
      <c r="I162" s="640"/>
    </row>
    <row r="163" spans="1:9" s="46" customFormat="1" ht="17.25" customHeight="1" x14ac:dyDescent="0.25">
      <c r="A163" s="57"/>
      <c r="B163" s="308"/>
      <c r="C163" s="66" t="s">
        <v>561</v>
      </c>
      <c r="D163" s="66"/>
      <c r="E163" s="984"/>
      <c r="F163" s="1000"/>
      <c r="G163" s="1010"/>
      <c r="H163" s="641"/>
      <c r="I163" s="642"/>
    </row>
    <row r="164" spans="1:9" s="46" customFormat="1" ht="76.5" x14ac:dyDescent="0.25">
      <c r="A164" s="57"/>
      <c r="B164" s="578"/>
      <c r="C164" s="318" t="s">
        <v>1245</v>
      </c>
      <c r="D164" s="142" t="s">
        <v>1201</v>
      </c>
      <c r="E164" s="767" t="s">
        <v>1164</v>
      </c>
      <c r="F164" s="314" t="s">
        <v>1211</v>
      </c>
      <c r="G164" s="141"/>
      <c r="H164" s="643"/>
      <c r="I164" s="644"/>
    </row>
    <row r="165" spans="1:9" ht="13.5" thickBot="1" x14ac:dyDescent="0.3">
      <c r="B165" s="717"/>
      <c r="C165" s="667"/>
      <c r="D165" s="667"/>
      <c r="E165" s="766"/>
      <c r="F165" s="784"/>
      <c r="G165" s="667"/>
      <c r="H165" s="667"/>
      <c r="I165" s="667"/>
    </row>
    <row r="166" spans="1:9" ht="15.95" customHeight="1" thickBot="1" x14ac:dyDescent="0.3">
      <c r="A166" s="994" t="s">
        <v>690</v>
      </c>
      <c r="B166" s="994"/>
      <c r="C166" s="994"/>
      <c r="D166" s="994"/>
      <c r="E166" s="994"/>
      <c r="F166" s="994"/>
      <c r="G166" s="994"/>
      <c r="H166" s="770"/>
      <c r="I166" s="770"/>
    </row>
    <row r="167" spans="1:9" ht="15.95" customHeight="1" thickBot="1" x14ac:dyDescent="0.3">
      <c r="B167" s="995" t="s">
        <v>1247</v>
      </c>
      <c r="C167" s="996"/>
      <c r="D167" s="996"/>
      <c r="E167" s="996"/>
      <c r="F167" s="996"/>
      <c r="G167" s="997"/>
      <c r="H167" s="771"/>
      <c r="I167" s="771"/>
    </row>
    <row r="168" spans="1:9" s="46" customFormat="1" ht="132" x14ac:dyDescent="0.25">
      <c r="A168" s="57"/>
      <c r="B168" s="682">
        <v>10</v>
      </c>
      <c r="C168" s="683" t="s">
        <v>691</v>
      </c>
      <c r="D168" s="787" t="s">
        <v>1002</v>
      </c>
      <c r="E168" s="788" t="s">
        <v>1003</v>
      </c>
      <c r="F168" s="551" t="s">
        <v>1010</v>
      </c>
      <c r="G168" s="551" t="s">
        <v>493</v>
      </c>
      <c r="H168" s="684" t="s">
        <v>547</v>
      </c>
      <c r="I168" s="684" t="s">
        <v>548</v>
      </c>
    </row>
    <row r="169" spans="1:9" s="46" customFormat="1" ht="15.95" customHeight="1" x14ac:dyDescent="0.25">
      <c r="A169" s="57"/>
      <c r="B169" s="65">
        <v>87</v>
      </c>
      <c r="C169" s="231" t="s">
        <v>692</v>
      </c>
      <c r="D169" s="960" t="s">
        <v>1246</v>
      </c>
      <c r="E169" s="982" t="s">
        <v>1164</v>
      </c>
      <c r="F169" s="998" t="s">
        <v>1050</v>
      </c>
      <c r="G169" s="1001"/>
      <c r="H169" s="637"/>
      <c r="I169" s="638"/>
    </row>
    <row r="170" spans="1:9" s="46" customFormat="1" ht="15" customHeight="1" x14ac:dyDescent="0.25">
      <c r="A170" s="57"/>
      <c r="B170" s="292"/>
      <c r="C170" s="61" t="s">
        <v>693</v>
      </c>
      <c r="D170" s="961"/>
      <c r="E170" s="983"/>
      <c r="F170" s="999"/>
      <c r="G170" s="1002"/>
      <c r="H170" s="639"/>
      <c r="I170" s="640"/>
    </row>
    <row r="171" spans="1:9" s="46" customFormat="1" ht="13.5" customHeight="1" x14ac:dyDescent="0.25">
      <c r="A171" s="57"/>
      <c r="B171" s="292"/>
      <c r="C171" s="61" t="s">
        <v>694</v>
      </c>
      <c r="D171" s="961"/>
      <c r="E171" s="983"/>
      <c r="F171" s="999"/>
      <c r="G171" s="1002"/>
      <c r="H171" s="639"/>
      <c r="I171" s="640"/>
    </row>
    <row r="172" spans="1:9" s="46" customFormat="1" ht="13.5" customHeight="1" x14ac:dyDescent="0.25">
      <c r="A172" s="57"/>
      <c r="B172" s="292"/>
      <c r="C172" s="61" t="s">
        <v>695</v>
      </c>
      <c r="D172" s="961"/>
      <c r="E172" s="983"/>
      <c r="F172" s="999"/>
      <c r="G172" s="1002"/>
      <c r="H172" s="639"/>
      <c r="I172" s="640"/>
    </row>
    <row r="173" spans="1:9" s="46" customFormat="1" ht="14.25" customHeight="1" x14ac:dyDescent="0.25">
      <c r="A173" s="57"/>
      <c r="B173" s="308"/>
      <c r="C173" s="62" t="s">
        <v>686</v>
      </c>
      <c r="D173" s="962"/>
      <c r="E173" s="984"/>
      <c r="F173" s="1000"/>
      <c r="G173" s="1003"/>
      <c r="H173" s="641"/>
      <c r="I173" s="642"/>
    </row>
    <row r="174" spans="1:9" s="46" customFormat="1" ht="76.5" x14ac:dyDescent="0.25">
      <c r="A174" s="57"/>
      <c r="B174" s="65">
        <f ca="1">INDIRECT("B"&amp;ROW(B174)-5)+1</f>
        <v>88</v>
      </c>
      <c r="C174" s="233" t="s">
        <v>1248</v>
      </c>
      <c r="D174" s="233"/>
      <c r="E174" s="767" t="s">
        <v>1164</v>
      </c>
      <c r="F174" s="314" t="s">
        <v>1050</v>
      </c>
      <c r="G174" s="715"/>
      <c r="H174" s="643"/>
      <c r="I174" s="644"/>
    </row>
    <row r="175" spans="1:9" s="46" customFormat="1" ht="76.5" x14ac:dyDescent="0.25">
      <c r="A175" s="57"/>
      <c r="B175" s="65">
        <f ca="1">INDIRECT("B"&amp;ROW(B175)-1)+1</f>
        <v>89</v>
      </c>
      <c r="C175" s="134" t="s">
        <v>696</v>
      </c>
      <c r="D175" s="134"/>
      <c r="E175" s="767" t="s">
        <v>1164</v>
      </c>
      <c r="F175" s="314" t="s">
        <v>1050</v>
      </c>
      <c r="G175" s="715"/>
      <c r="H175" s="643"/>
      <c r="I175" s="644"/>
    </row>
    <row r="176" spans="1:9" s="46" customFormat="1" ht="76.5" x14ac:dyDescent="0.25">
      <c r="A176" s="57"/>
      <c r="B176" s="65">
        <f ca="1">INDIRECT("B"&amp;ROW(B176)-1)+1</f>
        <v>90</v>
      </c>
      <c r="C176" s="311" t="s">
        <v>697</v>
      </c>
      <c r="D176" s="311"/>
      <c r="E176" s="767" t="s">
        <v>1164</v>
      </c>
      <c r="F176" s="314" t="s">
        <v>1050</v>
      </c>
      <c r="G176" s="715"/>
      <c r="H176" s="643"/>
      <c r="I176" s="644"/>
    </row>
    <row r="177" spans="1:9" s="46" customFormat="1" ht="76.5" x14ac:dyDescent="0.25">
      <c r="A177" s="57"/>
      <c r="B177" s="65">
        <f ca="1">INDIRECT("B"&amp;ROW(B177)-1)+1</f>
        <v>91</v>
      </c>
      <c r="C177" s="311" t="s">
        <v>698</v>
      </c>
      <c r="D177" s="311"/>
      <c r="E177" s="767" t="s">
        <v>1164</v>
      </c>
      <c r="F177" s="314" t="s">
        <v>1050</v>
      </c>
      <c r="G177" s="715"/>
      <c r="H177" s="643"/>
      <c r="I177" s="644"/>
    </row>
    <row r="178" spans="1:9" s="46" customFormat="1" ht="89.25" x14ac:dyDescent="0.25">
      <c r="A178" s="57"/>
      <c r="B178" s="65">
        <f ca="1">INDIRECT("B"&amp;ROW(B178)-1)+1</f>
        <v>92</v>
      </c>
      <c r="C178" s="311" t="s">
        <v>1249</v>
      </c>
      <c r="D178" s="311" t="s">
        <v>1250</v>
      </c>
      <c r="E178" s="767" t="s">
        <v>1164</v>
      </c>
      <c r="F178" s="314" t="s">
        <v>1251</v>
      </c>
      <c r="G178" s="311" t="s">
        <v>336</v>
      </c>
      <c r="H178" s="643"/>
      <c r="I178" s="644"/>
    </row>
    <row r="179" spans="1:9" s="46" customFormat="1" ht="24" customHeight="1" x14ac:dyDescent="0.25">
      <c r="A179" s="57"/>
      <c r="B179" s="65">
        <f ca="1">INDIRECT("B"&amp;ROW(B179)-1)+1</f>
        <v>93</v>
      </c>
      <c r="C179" s="310" t="s">
        <v>699</v>
      </c>
      <c r="D179" s="310"/>
      <c r="E179" s="982" t="s">
        <v>1252</v>
      </c>
      <c r="F179" s="982" t="s">
        <v>1253</v>
      </c>
      <c r="G179" s="960" t="s">
        <v>218</v>
      </c>
      <c r="H179" s="637"/>
      <c r="I179" s="638"/>
    </row>
    <row r="180" spans="1:9" s="46" customFormat="1" ht="15.75" customHeight="1" x14ac:dyDescent="0.25">
      <c r="A180" s="57"/>
      <c r="B180" s="292"/>
      <c r="C180" s="61" t="s">
        <v>700</v>
      </c>
      <c r="D180" s="61"/>
      <c r="E180" s="983"/>
      <c r="F180" s="983"/>
      <c r="G180" s="961"/>
      <c r="H180" s="639"/>
      <c r="I180" s="640"/>
    </row>
    <row r="181" spans="1:9" s="46" customFormat="1" ht="14.25" customHeight="1" x14ac:dyDescent="0.25">
      <c r="A181" s="57"/>
      <c r="B181" s="292"/>
      <c r="C181" s="61" t="s">
        <v>701</v>
      </c>
      <c r="D181" s="61"/>
      <c r="E181" s="983"/>
      <c r="F181" s="983"/>
      <c r="G181" s="961"/>
      <c r="H181" s="639"/>
      <c r="I181" s="640"/>
    </row>
    <row r="182" spans="1:9" s="46" customFormat="1" ht="16.5" customHeight="1" x14ac:dyDescent="0.25">
      <c r="A182" s="57"/>
      <c r="B182" s="292"/>
      <c r="C182" s="61" t="s">
        <v>702</v>
      </c>
      <c r="D182" s="61"/>
      <c r="E182" s="983"/>
      <c r="F182" s="983"/>
      <c r="G182" s="961"/>
      <c r="H182" s="639"/>
      <c r="I182" s="640"/>
    </row>
    <row r="183" spans="1:9" s="46" customFormat="1" ht="27" customHeight="1" x14ac:dyDescent="0.25">
      <c r="A183" s="57"/>
      <c r="B183" s="308"/>
      <c r="C183" s="62" t="s">
        <v>703</v>
      </c>
      <c r="D183" s="62"/>
      <c r="E183" s="984"/>
      <c r="F183" s="984"/>
      <c r="G183" s="962"/>
      <c r="H183" s="641"/>
      <c r="I183" s="642"/>
    </row>
    <row r="184" spans="1:9" s="46" customFormat="1" x14ac:dyDescent="0.25">
      <c r="A184" s="57"/>
      <c r="B184" s="65">
        <f ca="1">INDIRECT("B"&amp;ROW(B184)-5)+1</f>
        <v>94</v>
      </c>
      <c r="C184" s="231" t="s">
        <v>704</v>
      </c>
      <c r="D184" s="231"/>
      <c r="E184" s="982" t="s">
        <v>1164</v>
      </c>
      <c r="F184" s="982" t="s">
        <v>1253</v>
      </c>
      <c r="G184" s="991"/>
      <c r="H184" s="637"/>
      <c r="I184" s="638"/>
    </row>
    <row r="185" spans="1:9" s="46" customFormat="1" x14ac:dyDescent="0.25">
      <c r="A185" s="57"/>
      <c r="B185" s="1035"/>
      <c r="C185" s="61" t="s">
        <v>705</v>
      </c>
      <c r="D185" s="61"/>
      <c r="E185" s="990"/>
      <c r="F185" s="983"/>
      <c r="G185" s="992"/>
      <c r="H185" s="639"/>
      <c r="I185" s="640"/>
    </row>
    <row r="186" spans="1:9" s="46" customFormat="1" x14ac:dyDescent="0.25">
      <c r="A186" s="57"/>
      <c r="B186" s="1036"/>
      <c r="C186" s="61" t="s">
        <v>706</v>
      </c>
      <c r="D186" s="61"/>
      <c r="E186" s="990"/>
      <c r="F186" s="983"/>
      <c r="G186" s="992"/>
      <c r="H186" s="639"/>
      <c r="I186" s="640"/>
    </row>
    <row r="187" spans="1:9" s="46" customFormat="1" ht="51" customHeight="1" x14ac:dyDescent="0.25">
      <c r="A187" s="57"/>
      <c r="B187" s="1037"/>
      <c r="C187" s="62" t="s">
        <v>707</v>
      </c>
      <c r="D187" s="62"/>
      <c r="E187" s="984"/>
      <c r="F187" s="984"/>
      <c r="G187" s="993"/>
      <c r="H187" s="641"/>
      <c r="I187" s="642"/>
    </row>
    <row r="188" spans="1:9" s="46" customFormat="1" ht="28.5" customHeight="1" x14ac:dyDescent="0.25">
      <c r="A188" s="57"/>
      <c r="B188" s="65">
        <f ca="1">INDIRECT("B"&amp;ROW(B188)-4)+1</f>
        <v>95</v>
      </c>
      <c r="C188" s="231" t="s">
        <v>708</v>
      </c>
      <c r="D188" s="231"/>
      <c r="E188" s="982" t="s">
        <v>1164</v>
      </c>
      <c r="F188" s="982" t="s">
        <v>1253</v>
      </c>
      <c r="G188" s="991"/>
      <c r="H188" s="637"/>
      <c r="I188" s="638"/>
    </row>
    <row r="189" spans="1:9" s="46" customFormat="1" ht="15.75" customHeight="1" x14ac:dyDescent="0.25">
      <c r="A189" s="57"/>
      <c r="B189" s="292"/>
      <c r="C189" s="61" t="s">
        <v>709</v>
      </c>
      <c r="D189" s="61"/>
      <c r="E189" s="990"/>
      <c r="F189" s="983"/>
      <c r="G189" s="992"/>
      <c r="H189" s="639"/>
      <c r="I189" s="640"/>
    </row>
    <row r="190" spans="1:9" s="46" customFormat="1" ht="15.75" customHeight="1" x14ac:dyDescent="0.25">
      <c r="A190" s="57"/>
      <c r="B190" s="292"/>
      <c r="C190" s="61" t="s">
        <v>710</v>
      </c>
      <c r="D190" s="61"/>
      <c r="E190" s="990"/>
      <c r="F190" s="983"/>
      <c r="G190" s="992"/>
      <c r="H190" s="639"/>
      <c r="I190" s="640"/>
    </row>
    <row r="191" spans="1:9" s="46" customFormat="1" ht="53.1" customHeight="1" x14ac:dyDescent="0.25">
      <c r="A191" s="57"/>
      <c r="B191" s="308"/>
      <c r="C191" s="62" t="s">
        <v>711</v>
      </c>
      <c r="D191" s="62"/>
      <c r="E191" s="984"/>
      <c r="F191" s="984"/>
      <c r="G191" s="993"/>
      <c r="H191" s="641"/>
      <c r="I191" s="642"/>
    </row>
    <row r="192" spans="1:9" s="46" customFormat="1" ht="107.1" customHeight="1" x14ac:dyDescent="0.25">
      <c r="A192" s="57"/>
      <c r="B192" s="65">
        <f ca="1">INDIRECT("B"&amp;ROW(B192)-4)+1</f>
        <v>96</v>
      </c>
      <c r="C192" s="311" t="s">
        <v>712</v>
      </c>
      <c r="D192" s="311"/>
      <c r="E192" s="767" t="s">
        <v>1164</v>
      </c>
      <c r="F192" s="767" t="s">
        <v>1253</v>
      </c>
      <c r="G192" s="134"/>
      <c r="H192" s="643"/>
      <c r="I192" s="644"/>
    </row>
    <row r="193" spans="1:9" s="46" customFormat="1" ht="76.5" x14ac:dyDescent="0.25">
      <c r="A193" s="57"/>
      <c r="B193" s="65">
        <f ca="1">INDIRECT("B"&amp;ROW(B193)-1)+1</f>
        <v>97</v>
      </c>
      <c r="C193" s="311" t="s">
        <v>713</v>
      </c>
      <c r="D193" s="311"/>
      <c r="E193" s="767" t="s">
        <v>1164</v>
      </c>
      <c r="F193" s="767"/>
      <c r="G193" s="715"/>
      <c r="H193" s="643"/>
      <c r="I193" s="644"/>
    </row>
    <row r="194" spans="1:9" s="46" customFormat="1" ht="76.5" x14ac:dyDescent="0.25">
      <c r="A194" s="57"/>
      <c r="B194" s="65">
        <f ca="1">INDIRECT("B"&amp;ROW(B194)-1)+1</f>
        <v>98</v>
      </c>
      <c r="C194" s="311" t="s">
        <v>1254</v>
      </c>
      <c r="D194" s="311" t="s">
        <v>1255</v>
      </c>
      <c r="E194" s="767" t="s">
        <v>1164</v>
      </c>
      <c r="F194" s="767"/>
      <c r="G194" s="715"/>
      <c r="H194" s="643"/>
      <c r="I194" s="644"/>
    </row>
    <row r="195" spans="1:9" s="46" customFormat="1" x14ac:dyDescent="0.25">
      <c r="A195" s="57"/>
      <c r="B195" s="65">
        <f ca="1">INDIRECT("B"&amp;ROW(B195)-1)+1</f>
        <v>99</v>
      </c>
      <c r="C195" s="317" t="s">
        <v>714</v>
      </c>
      <c r="D195" s="317"/>
      <c r="E195" s="982" t="s">
        <v>1164</v>
      </c>
      <c r="F195" s="982" t="s">
        <v>1256</v>
      </c>
      <c r="G195" s="991"/>
      <c r="H195" s="637"/>
      <c r="I195" s="638"/>
    </row>
    <row r="196" spans="1:9" s="46" customFormat="1" ht="15.75" customHeight="1" x14ac:dyDescent="0.25">
      <c r="A196" s="57"/>
      <c r="B196" s="292"/>
      <c r="C196" s="69" t="s">
        <v>715</v>
      </c>
      <c r="D196" s="69"/>
      <c r="E196" s="983"/>
      <c r="F196" s="983"/>
      <c r="G196" s="992"/>
      <c r="H196" s="639"/>
      <c r="I196" s="640"/>
    </row>
    <row r="197" spans="1:9" s="46" customFormat="1" ht="15" customHeight="1" x14ac:dyDescent="0.25">
      <c r="A197" s="57"/>
      <c r="B197" s="292"/>
      <c r="C197" s="69" t="s">
        <v>716</v>
      </c>
      <c r="D197" s="69"/>
      <c r="E197" s="983"/>
      <c r="F197" s="983"/>
      <c r="G197" s="992"/>
      <c r="H197" s="79"/>
      <c r="I197" s="79"/>
    </row>
    <row r="198" spans="1:9" s="46" customFormat="1" ht="15" customHeight="1" x14ac:dyDescent="0.25">
      <c r="A198" s="57"/>
      <c r="B198" s="292"/>
      <c r="C198" s="69" t="s">
        <v>717</v>
      </c>
      <c r="D198" s="69"/>
      <c r="E198" s="983"/>
      <c r="F198" s="983"/>
      <c r="G198" s="992"/>
      <c r="H198" s="79"/>
      <c r="I198" s="79"/>
    </row>
    <row r="199" spans="1:9" s="46" customFormat="1" ht="15.75" customHeight="1" x14ac:dyDescent="0.25">
      <c r="A199" s="57"/>
      <c r="B199" s="292"/>
      <c r="C199" s="69" t="s">
        <v>718</v>
      </c>
      <c r="D199" s="69"/>
      <c r="E199" s="983"/>
      <c r="F199" s="983"/>
      <c r="G199" s="992"/>
      <c r="H199" s="79"/>
      <c r="I199" s="79"/>
    </row>
    <row r="200" spans="1:9" s="46" customFormat="1" ht="15.75" customHeight="1" x14ac:dyDescent="0.25">
      <c r="A200" s="57"/>
      <c r="B200" s="292"/>
      <c r="C200" s="69" t="s">
        <v>719</v>
      </c>
      <c r="D200" s="69"/>
      <c r="E200" s="983"/>
      <c r="F200" s="983"/>
      <c r="G200" s="992"/>
      <c r="H200" s="79"/>
      <c r="I200" s="79"/>
    </row>
    <row r="201" spans="1:9" s="46" customFormat="1" ht="15.75" customHeight="1" x14ac:dyDescent="0.25">
      <c r="A201" s="57"/>
      <c r="B201" s="292"/>
      <c r="C201" s="69" t="s">
        <v>720</v>
      </c>
      <c r="D201" s="69"/>
      <c r="E201" s="983"/>
      <c r="F201" s="983"/>
      <c r="G201" s="992"/>
      <c r="H201" s="79"/>
      <c r="I201" s="79"/>
    </row>
    <row r="202" spans="1:9" s="46" customFormat="1" ht="15.75" customHeight="1" x14ac:dyDescent="0.25">
      <c r="A202" s="57"/>
      <c r="B202" s="292"/>
      <c r="C202" s="69" t="s">
        <v>721</v>
      </c>
      <c r="D202" s="69"/>
      <c r="E202" s="983"/>
      <c r="F202" s="983"/>
      <c r="G202" s="992"/>
      <c r="H202" s="79"/>
      <c r="I202" s="79"/>
    </row>
    <row r="203" spans="1:9" s="46" customFormat="1" ht="15.75" customHeight="1" x14ac:dyDescent="0.25">
      <c r="A203" s="57"/>
      <c r="B203" s="292"/>
      <c r="C203" s="69" t="s">
        <v>722</v>
      </c>
      <c r="D203" s="69"/>
      <c r="E203" s="983"/>
      <c r="F203" s="983"/>
      <c r="G203" s="992"/>
      <c r="H203" s="79"/>
      <c r="I203" s="79"/>
    </row>
    <row r="204" spans="1:9" s="46" customFormat="1" ht="13.5" customHeight="1" x14ac:dyDescent="0.25">
      <c r="A204" s="57"/>
      <c r="B204" s="308"/>
      <c r="C204" s="66" t="s">
        <v>723</v>
      </c>
      <c r="D204" s="66"/>
      <c r="E204" s="984"/>
      <c r="F204" s="984"/>
      <c r="G204" s="993"/>
      <c r="H204" s="80"/>
      <c r="I204" s="80"/>
    </row>
    <row r="205" spans="1:9" s="46" customFormat="1" ht="29.25" customHeight="1" x14ac:dyDescent="0.25">
      <c r="A205" s="57"/>
      <c r="B205" s="65">
        <f ca="1">INDIRECT("B"&amp;ROW(B205)-10)+1</f>
        <v>100</v>
      </c>
      <c r="C205" s="233" t="s">
        <v>724</v>
      </c>
      <c r="D205" s="233"/>
      <c r="E205" s="136" t="s">
        <v>1156</v>
      </c>
      <c r="F205" s="767" t="s">
        <v>1256</v>
      </c>
      <c r="G205" s="719"/>
      <c r="H205" s="238"/>
      <c r="I205" s="238"/>
    </row>
    <row r="206" spans="1:9" s="46" customFormat="1" ht="140.25" x14ac:dyDescent="0.25">
      <c r="A206" s="57"/>
      <c r="B206" s="65">
        <f ca="1">INDIRECT("B"&amp;ROW(B206)-1)+1</f>
        <v>101</v>
      </c>
      <c r="C206" s="74" t="s">
        <v>444</v>
      </c>
      <c r="D206" s="74"/>
      <c r="E206" s="136" t="s">
        <v>1257</v>
      </c>
      <c r="F206" s="767" t="s">
        <v>1256</v>
      </c>
      <c r="G206" s="720"/>
      <c r="H206" s="238"/>
      <c r="I206" s="238"/>
    </row>
    <row r="207" spans="1:9" s="28" customFormat="1" ht="141" thickBot="1" x14ac:dyDescent="0.3">
      <c r="B207" s="191">
        <f ca="1">INDIRECT("B"&amp;ROW(B207)-1)+1</f>
        <v>102</v>
      </c>
      <c r="C207" s="305" t="s">
        <v>725</v>
      </c>
      <c r="D207" s="305"/>
      <c r="E207" s="136" t="s">
        <v>1257</v>
      </c>
      <c r="F207" s="767" t="s">
        <v>1256</v>
      </c>
      <c r="G207" s="236"/>
      <c r="H207" s="721" t="s">
        <v>443</v>
      </c>
      <c r="I207" s="722"/>
    </row>
    <row r="208" spans="1:9" s="46" customFormat="1" ht="76.5" x14ac:dyDescent="0.25">
      <c r="A208" s="57"/>
      <c r="B208" s="65">
        <f ca="1">INDIRECT("B"&amp;ROW(B208)-1)+1</f>
        <v>103</v>
      </c>
      <c r="C208" s="72" t="s">
        <v>726</v>
      </c>
      <c r="D208" s="72"/>
      <c r="E208" s="767" t="s">
        <v>1164</v>
      </c>
      <c r="F208" s="767" t="s">
        <v>1258</v>
      </c>
      <c r="G208" s="715"/>
      <c r="H208" s="789"/>
      <c r="I208" s="631"/>
    </row>
    <row r="209" spans="1:9" s="46" customFormat="1" ht="30.95" customHeight="1" x14ac:dyDescent="0.25">
      <c r="A209" s="57"/>
      <c r="B209" s="65">
        <f ca="1">INDIRECT("B"&amp;ROW(B209)-1)+1</f>
        <v>104</v>
      </c>
      <c r="C209" s="231" t="s">
        <v>727</v>
      </c>
      <c r="D209" s="231"/>
      <c r="E209" s="982" t="s">
        <v>1164</v>
      </c>
      <c r="F209" s="982" t="s">
        <v>1258</v>
      </c>
      <c r="G209" s="960" t="s">
        <v>1187</v>
      </c>
      <c r="H209" s="637"/>
      <c r="I209" s="638"/>
    </row>
    <row r="210" spans="1:9" s="46" customFormat="1" ht="20.25" customHeight="1" x14ac:dyDescent="0.25">
      <c r="A210" s="57"/>
      <c r="B210" s="292"/>
      <c r="C210" s="61" t="s">
        <v>728</v>
      </c>
      <c r="D210" s="61"/>
      <c r="E210" s="983"/>
      <c r="F210" s="983"/>
      <c r="G210" s="961"/>
      <c r="H210" s="639"/>
      <c r="I210" s="640"/>
    </row>
    <row r="211" spans="1:9" s="46" customFormat="1" ht="29.25" customHeight="1" x14ac:dyDescent="0.25">
      <c r="A211" s="57"/>
      <c r="B211" s="292"/>
      <c r="C211" s="61" t="s">
        <v>729</v>
      </c>
      <c r="D211" s="61"/>
      <c r="E211" s="983"/>
      <c r="F211" s="983"/>
      <c r="G211" s="961"/>
      <c r="H211" s="639"/>
      <c r="I211" s="640"/>
    </row>
    <row r="212" spans="1:9" s="46" customFormat="1" ht="24" customHeight="1" thickBot="1" x14ac:dyDescent="0.3">
      <c r="A212" s="57"/>
      <c r="B212" s="293"/>
      <c r="C212" s="723" t="s">
        <v>730</v>
      </c>
      <c r="D212" s="723"/>
      <c r="E212" s="984"/>
      <c r="F212" s="984"/>
      <c r="G212" s="985"/>
      <c r="H212" s="724"/>
      <c r="I212" s="725"/>
    </row>
    <row r="213" spans="1:9" s="46" customFormat="1" ht="15.75" customHeight="1" thickBot="1" x14ac:dyDescent="0.3">
      <c r="A213" s="130"/>
      <c r="B213" s="94"/>
      <c r="C213" s="76"/>
      <c r="D213" s="76"/>
      <c r="E213" s="767"/>
      <c r="F213" s="767"/>
      <c r="G213" s="635"/>
      <c r="H213" s="77"/>
      <c r="I213" s="77"/>
    </row>
    <row r="214" spans="1:9" ht="15.95" customHeight="1" thickBot="1" x14ac:dyDescent="0.3">
      <c r="B214" s="986" t="s">
        <v>731</v>
      </c>
      <c r="C214" s="987"/>
      <c r="D214" s="987"/>
      <c r="E214" s="987"/>
      <c r="F214" s="987"/>
      <c r="G214" s="987"/>
      <c r="H214" s="790"/>
      <c r="I214" s="790"/>
    </row>
    <row r="215" spans="1:9" ht="60.95" customHeight="1" thickBot="1" x14ac:dyDescent="0.3">
      <c r="B215" s="988" t="s">
        <v>1259</v>
      </c>
      <c r="C215" s="989"/>
      <c r="D215" s="989"/>
      <c r="E215" s="989"/>
      <c r="F215" s="989"/>
      <c r="G215" s="989"/>
      <c r="H215" s="791"/>
      <c r="I215" s="791"/>
    </row>
    <row r="216" spans="1:9" s="46" customFormat="1" ht="132" x14ac:dyDescent="0.25">
      <c r="A216" s="57"/>
      <c r="B216" s="727">
        <v>11</v>
      </c>
      <c r="C216" s="728" t="s">
        <v>732</v>
      </c>
      <c r="D216" s="787" t="s">
        <v>1002</v>
      </c>
      <c r="E216" s="788" t="s">
        <v>1003</v>
      </c>
      <c r="F216" s="551" t="s">
        <v>1010</v>
      </c>
      <c r="G216" s="551" t="s">
        <v>493</v>
      </c>
      <c r="H216" s="729" t="s">
        <v>547</v>
      </c>
      <c r="I216" s="729" t="s">
        <v>548</v>
      </c>
    </row>
    <row r="217" spans="1:9" s="46" customFormat="1" ht="15.75" customHeight="1" x14ac:dyDescent="0.25">
      <c r="A217" s="57"/>
      <c r="B217" s="792"/>
      <c r="C217" s="793" t="s">
        <v>733</v>
      </c>
      <c r="D217" s="794"/>
      <c r="E217" s="795"/>
      <c r="F217" s="796"/>
      <c r="G217" s="796"/>
      <c r="H217" s="797"/>
      <c r="I217" s="797"/>
    </row>
    <row r="218" spans="1:9" s="46" customFormat="1" ht="144" x14ac:dyDescent="0.25">
      <c r="A218" s="57"/>
      <c r="B218" s="730">
        <v>105</v>
      </c>
      <c r="C218" s="43" t="s">
        <v>1260</v>
      </c>
      <c r="D218" s="43" t="s">
        <v>1261</v>
      </c>
      <c r="E218" s="363" t="s">
        <v>1262</v>
      </c>
      <c r="F218" s="355" t="s">
        <v>1058</v>
      </c>
      <c r="G218" s="803"/>
      <c r="H218" s="798"/>
      <c r="I218" s="798"/>
    </row>
    <row r="219" spans="1:9" s="46" customFormat="1" ht="41.25" customHeight="1" x14ac:dyDescent="0.25">
      <c r="A219" s="57"/>
      <c r="B219" s="730">
        <f ca="1">INDIRECT("B"&amp;ROW(B219)-1)+1</f>
        <v>106</v>
      </c>
      <c r="C219" s="447" t="s">
        <v>734</v>
      </c>
      <c r="D219" s="447"/>
      <c r="E219" s="977" t="s">
        <v>1174</v>
      </c>
      <c r="F219" s="1032" t="s">
        <v>1058</v>
      </c>
      <c r="G219" s="902" t="s">
        <v>336</v>
      </c>
      <c r="H219" s="518"/>
      <c r="I219" s="518"/>
    </row>
    <row r="220" spans="1:9" s="46" customFormat="1" ht="48" x14ac:dyDescent="0.25">
      <c r="A220" s="57"/>
      <c r="B220" s="364"/>
      <c r="C220" s="521" t="s">
        <v>735</v>
      </c>
      <c r="D220" s="736" t="s">
        <v>1263</v>
      </c>
      <c r="E220" s="978"/>
      <c r="F220" s="1033"/>
      <c r="G220" s="905"/>
      <c r="H220" s="522"/>
      <c r="I220" s="522"/>
    </row>
    <row r="221" spans="1:9" s="46" customFormat="1" ht="27.75" customHeight="1" x14ac:dyDescent="0.25">
      <c r="A221" s="57"/>
      <c r="B221" s="364"/>
      <c r="C221" s="521" t="s">
        <v>736</v>
      </c>
      <c r="D221" s="521"/>
      <c r="E221" s="978"/>
      <c r="F221" s="1033"/>
      <c r="G221" s="905"/>
      <c r="H221" s="522"/>
      <c r="I221" s="522"/>
    </row>
    <row r="222" spans="1:9" s="46" customFormat="1" ht="15.75" customHeight="1" x14ac:dyDescent="0.25">
      <c r="A222" s="57"/>
      <c r="B222" s="364"/>
      <c r="C222" s="521" t="s">
        <v>737</v>
      </c>
      <c r="D222" s="521"/>
      <c r="E222" s="978"/>
      <c r="F222" s="1033"/>
      <c r="G222" s="905"/>
      <c r="H222" s="522"/>
      <c r="I222" s="522"/>
    </row>
    <row r="223" spans="1:9" s="46" customFormat="1" ht="15.75" customHeight="1" x14ac:dyDescent="0.25">
      <c r="A223" s="57"/>
      <c r="B223" s="364"/>
      <c r="C223" s="521" t="s">
        <v>738</v>
      </c>
      <c r="D223" s="521"/>
      <c r="E223" s="978"/>
      <c r="F223" s="1033"/>
      <c r="G223" s="905"/>
      <c r="H223" s="522"/>
      <c r="I223" s="522"/>
    </row>
    <row r="224" spans="1:9" s="46" customFormat="1" ht="15.75" customHeight="1" x14ac:dyDescent="0.25">
      <c r="A224" s="57"/>
      <c r="B224" s="367"/>
      <c r="C224" s="523" t="s">
        <v>739</v>
      </c>
      <c r="D224" s="523"/>
      <c r="E224" s="981"/>
      <c r="F224" s="1034"/>
      <c r="G224" s="906"/>
      <c r="H224" s="519"/>
      <c r="I224" s="519"/>
    </row>
    <row r="225" spans="1:9" s="46" customFormat="1" ht="15.75" customHeight="1" x14ac:dyDescent="0.25">
      <c r="A225" s="57"/>
      <c r="B225" s="792"/>
      <c r="C225" s="799" t="s">
        <v>740</v>
      </c>
      <c r="D225" s="800"/>
      <c r="E225" s="515"/>
      <c r="F225" s="611"/>
      <c r="G225" s="788"/>
      <c r="H225" s="515"/>
      <c r="I225" s="515"/>
    </row>
    <row r="226" spans="1:9" s="46" customFormat="1" ht="40.5" customHeight="1" x14ac:dyDescent="0.25">
      <c r="A226" s="57"/>
      <c r="B226" s="730">
        <f ca="1">INDIRECT("B"&amp;ROW(B226)-7)+1</f>
        <v>107</v>
      </c>
      <c r="C226" s="801" t="s">
        <v>741</v>
      </c>
      <c r="D226" s="902" t="s">
        <v>1266</v>
      </c>
      <c r="E226" s="977" t="s">
        <v>1174</v>
      </c>
      <c r="F226" s="883" t="s">
        <v>1268</v>
      </c>
      <c r="G226" s="902" t="s">
        <v>336</v>
      </c>
      <c r="H226" s="518"/>
      <c r="I226" s="518"/>
    </row>
    <row r="227" spans="1:9" s="46" customFormat="1" ht="15" customHeight="1" x14ac:dyDescent="0.25">
      <c r="A227" s="57"/>
      <c r="B227" s="432"/>
      <c r="C227" s="521" t="s">
        <v>742</v>
      </c>
      <c r="D227" s="905"/>
      <c r="E227" s="978"/>
      <c r="F227" s="884"/>
      <c r="G227" s="905"/>
      <c r="H227" s="522"/>
      <c r="I227" s="522"/>
    </row>
    <row r="228" spans="1:9" s="46" customFormat="1" ht="15" customHeight="1" x14ac:dyDescent="0.25">
      <c r="A228" s="57"/>
      <c r="B228" s="432"/>
      <c r="C228" s="521" t="s">
        <v>743</v>
      </c>
      <c r="D228" s="905"/>
      <c r="E228" s="978"/>
      <c r="F228" s="884"/>
      <c r="G228" s="905"/>
      <c r="H228" s="522"/>
      <c r="I228" s="522"/>
    </row>
    <row r="229" spans="1:9" s="46" customFormat="1" ht="15.75" customHeight="1" x14ac:dyDescent="0.25">
      <c r="A229" s="57"/>
      <c r="B229" s="432"/>
      <c r="C229" s="521" t="s">
        <v>744</v>
      </c>
      <c r="D229" s="905"/>
      <c r="E229" s="978"/>
      <c r="F229" s="884"/>
      <c r="G229" s="905"/>
      <c r="H229" s="522"/>
      <c r="I229" s="522"/>
    </row>
    <row r="230" spans="1:9" s="46" customFormat="1" ht="15.75" customHeight="1" x14ac:dyDescent="0.25">
      <c r="A230" s="57"/>
      <c r="B230" s="432"/>
      <c r="C230" s="737" t="s">
        <v>1265</v>
      </c>
      <c r="D230" s="905"/>
      <c r="E230" s="978"/>
      <c r="F230" s="884"/>
      <c r="G230" s="905"/>
      <c r="H230" s="804"/>
      <c r="I230" s="804"/>
    </row>
    <row r="231" spans="1:9" s="46" customFormat="1" ht="15.75" customHeight="1" x14ac:dyDescent="0.25">
      <c r="A231" s="57"/>
      <c r="B231" s="432"/>
      <c r="C231" s="737" t="s">
        <v>1264</v>
      </c>
      <c r="D231" s="905"/>
      <c r="E231" s="978"/>
      <c r="F231" s="884"/>
      <c r="G231" s="905"/>
      <c r="H231" s="804"/>
      <c r="I231" s="804"/>
    </row>
    <row r="232" spans="1:9" s="46" customFormat="1" ht="15" customHeight="1" x14ac:dyDescent="0.25">
      <c r="A232" s="57"/>
      <c r="B232" s="436"/>
      <c r="C232" s="523" t="s">
        <v>739</v>
      </c>
      <c r="D232" s="906"/>
      <c r="E232" s="981"/>
      <c r="F232" s="885"/>
      <c r="G232" s="906"/>
      <c r="H232" s="519"/>
      <c r="I232" s="519"/>
    </row>
    <row r="233" spans="1:9" s="46" customFormat="1" ht="15.75" customHeight="1" x14ac:dyDescent="0.25">
      <c r="A233" s="57"/>
      <c r="B233" s="792"/>
      <c r="C233" s="793" t="s">
        <v>745</v>
      </c>
      <c r="D233" s="800"/>
      <c r="E233" s="572"/>
      <c r="F233" s="788"/>
      <c r="G233" s="788"/>
      <c r="H233" s="515"/>
      <c r="I233" s="515"/>
    </row>
    <row r="234" spans="1:9" s="46" customFormat="1" ht="32.25" customHeight="1" x14ac:dyDescent="0.25">
      <c r="A234" s="57"/>
      <c r="B234" s="730">
        <f ca="1">INDIRECT("B"&amp;ROW(B234)-6)+1</f>
        <v>1</v>
      </c>
      <c r="C234" s="801" t="s">
        <v>746</v>
      </c>
      <c r="D234" s="902" t="s">
        <v>1266</v>
      </c>
      <c r="E234" s="977" t="s">
        <v>1174</v>
      </c>
      <c r="F234" s="883" t="s">
        <v>1268</v>
      </c>
      <c r="G234" s="902" t="s">
        <v>336</v>
      </c>
      <c r="H234" s="518"/>
      <c r="I234" s="518"/>
    </row>
    <row r="235" spans="1:9" ht="15.95" customHeight="1" x14ac:dyDescent="0.25">
      <c r="B235" s="364"/>
      <c r="C235" s="525" t="s">
        <v>747</v>
      </c>
      <c r="D235" s="905"/>
      <c r="E235" s="978"/>
      <c r="F235" s="884"/>
      <c r="G235" s="905"/>
      <c r="H235" s="482"/>
      <c r="I235" s="482"/>
    </row>
    <row r="236" spans="1:9" ht="15" customHeight="1" x14ac:dyDescent="0.25">
      <c r="B236" s="364"/>
      <c r="C236" s="525" t="s">
        <v>748</v>
      </c>
      <c r="D236" s="905"/>
      <c r="E236" s="978"/>
      <c r="F236" s="884"/>
      <c r="G236" s="905"/>
      <c r="H236" s="482"/>
      <c r="I236" s="482"/>
    </row>
    <row r="237" spans="1:9" ht="24" x14ac:dyDescent="0.25">
      <c r="B237" s="364"/>
      <c r="C237" s="668" t="s">
        <v>1267</v>
      </c>
      <c r="D237" s="905"/>
      <c r="E237" s="978"/>
      <c r="F237" s="884"/>
      <c r="G237" s="905"/>
      <c r="H237" s="520"/>
      <c r="I237" s="520"/>
    </row>
    <row r="238" spans="1:9" ht="15" customHeight="1" thickBot="1" x14ac:dyDescent="0.3">
      <c r="B238" s="802"/>
      <c r="C238" s="526" t="s">
        <v>739</v>
      </c>
      <c r="D238" s="976"/>
      <c r="E238" s="979"/>
      <c r="F238" s="980"/>
      <c r="G238" s="976"/>
      <c r="H238" s="527"/>
      <c r="I238" s="527"/>
    </row>
    <row r="239" spans="1:9" x14ac:dyDescent="0.25">
      <c r="B239" s="726"/>
      <c r="C239" s="77"/>
      <c r="D239" s="77"/>
      <c r="E239" s="77"/>
      <c r="F239" s="238"/>
      <c r="G239" s="77"/>
      <c r="H239" s="667"/>
      <c r="I239" s="667"/>
    </row>
    <row r="240" spans="1:9" x14ac:dyDescent="0.25">
      <c r="B240" s="726"/>
      <c r="C240" s="77"/>
      <c r="D240" s="77"/>
      <c r="E240" s="77"/>
      <c r="F240" s="238"/>
      <c r="G240" s="77"/>
      <c r="H240" s="667"/>
      <c r="I240" s="667"/>
    </row>
    <row r="241" spans="1:9" x14ac:dyDescent="0.25">
      <c r="B241" s="726"/>
      <c r="C241" s="77"/>
      <c r="D241" s="77"/>
      <c r="E241" s="77"/>
      <c r="F241" s="238"/>
      <c r="G241" s="77"/>
      <c r="H241" s="667"/>
      <c r="I241" s="667"/>
    </row>
    <row r="242" spans="1:9" x14ac:dyDescent="0.25">
      <c r="B242" s="726"/>
      <c r="C242" s="77"/>
      <c r="D242" s="77"/>
      <c r="E242" s="77"/>
      <c r="F242" s="238"/>
      <c r="G242" s="77"/>
      <c r="H242" s="667"/>
      <c r="I242" s="667"/>
    </row>
    <row r="243" spans="1:9" x14ac:dyDescent="0.25">
      <c r="B243" s="726"/>
      <c r="C243" s="77"/>
      <c r="D243" s="77"/>
      <c r="E243" s="77"/>
      <c r="F243" s="238"/>
      <c r="G243" s="77"/>
      <c r="H243" s="667"/>
      <c r="I243" s="667"/>
    </row>
    <row r="244" spans="1:9" x14ac:dyDescent="0.25">
      <c r="B244" s="726"/>
      <c r="C244" s="77"/>
      <c r="D244" s="77"/>
      <c r="E244" s="77"/>
      <c r="F244" s="238"/>
      <c r="G244" s="77"/>
      <c r="H244" s="667"/>
      <c r="I244" s="667"/>
    </row>
    <row r="245" spans="1:9" x14ac:dyDescent="0.25">
      <c r="B245" s="726"/>
      <c r="C245" s="77"/>
      <c r="D245" s="77"/>
      <c r="E245" s="77"/>
      <c r="F245" s="238"/>
      <c r="G245" s="77"/>
      <c r="H245" s="667"/>
      <c r="I245" s="667"/>
    </row>
    <row r="246" spans="1:9" x14ac:dyDescent="0.25">
      <c r="B246" s="726"/>
      <c r="C246" s="77"/>
      <c r="D246" s="77"/>
      <c r="E246" s="77"/>
      <c r="F246" s="238"/>
      <c r="G246" s="77"/>
      <c r="H246" s="667"/>
      <c r="I246" s="667"/>
    </row>
    <row r="247" spans="1:9" x14ac:dyDescent="0.25">
      <c r="B247" s="726"/>
      <c r="C247" s="77"/>
      <c r="D247" s="77"/>
      <c r="E247" s="77"/>
      <c r="F247" s="238"/>
      <c r="G247" s="77"/>
      <c r="H247" s="667"/>
      <c r="I247" s="667"/>
    </row>
    <row r="248" spans="1:9" x14ac:dyDescent="0.25">
      <c r="B248" s="726"/>
      <c r="C248" s="77"/>
      <c r="D248" s="77"/>
      <c r="E248" s="77"/>
      <c r="F248" s="238"/>
      <c r="G248" s="77"/>
      <c r="H248" s="667"/>
      <c r="I248" s="667"/>
    </row>
    <row r="249" spans="1:9" x14ac:dyDescent="0.25">
      <c r="B249" s="726"/>
      <c r="C249" s="77"/>
      <c r="D249" s="77"/>
      <c r="E249" s="77"/>
      <c r="F249" s="238"/>
      <c r="G249" s="77"/>
      <c r="H249" s="667"/>
      <c r="I249" s="667"/>
    </row>
    <row r="250" spans="1:9" x14ac:dyDescent="0.25">
      <c r="B250" s="726"/>
      <c r="C250" s="77"/>
      <c r="D250" s="77"/>
      <c r="E250" s="77"/>
      <c r="F250" s="238"/>
      <c r="G250" s="77"/>
      <c r="H250" s="667"/>
      <c r="I250" s="667"/>
    </row>
    <row r="251" spans="1:9" x14ac:dyDescent="0.25">
      <c r="A251" s="49"/>
      <c r="B251" s="726"/>
      <c r="C251" s="77"/>
      <c r="D251" s="77"/>
      <c r="E251" s="77"/>
      <c r="F251" s="238"/>
      <c r="G251" s="77"/>
      <c r="H251" s="667"/>
      <c r="I251" s="667"/>
    </row>
    <row r="252" spans="1:9" x14ac:dyDescent="0.25">
      <c r="A252" s="49"/>
      <c r="B252" s="726"/>
      <c r="C252" s="77"/>
      <c r="D252" s="77"/>
      <c r="E252" s="77"/>
      <c r="F252" s="238"/>
      <c r="G252" s="77"/>
      <c r="H252" s="667"/>
      <c r="I252" s="667"/>
    </row>
    <row r="253" spans="1:9" x14ac:dyDescent="0.25">
      <c r="A253" s="49"/>
      <c r="B253" s="726"/>
      <c r="C253" s="77"/>
      <c r="D253" s="77"/>
      <c r="E253" s="77"/>
      <c r="F253" s="238"/>
      <c r="G253" s="77"/>
      <c r="H253" s="667"/>
      <c r="I253" s="667"/>
    </row>
    <row r="254" spans="1:9" x14ac:dyDescent="0.25">
      <c r="A254" s="49"/>
      <c r="B254" s="726"/>
      <c r="C254" s="77"/>
      <c r="D254" s="77"/>
      <c r="E254" s="77"/>
      <c r="F254" s="238"/>
      <c r="G254" s="77"/>
      <c r="H254" s="667"/>
      <c r="I254" s="667"/>
    </row>
    <row r="255" spans="1:9" x14ac:dyDescent="0.25">
      <c r="A255" s="49"/>
      <c r="B255" s="726"/>
      <c r="C255" s="77"/>
      <c r="D255" s="77"/>
      <c r="E255" s="77"/>
      <c r="F255" s="238"/>
      <c r="G255" s="77"/>
      <c r="H255" s="667"/>
      <c r="I255" s="667"/>
    </row>
    <row r="256" spans="1:9" x14ac:dyDescent="0.25">
      <c r="A256" s="49"/>
      <c r="B256" s="726"/>
      <c r="C256" s="77"/>
      <c r="D256" s="77"/>
      <c r="E256" s="77"/>
      <c r="F256" s="238"/>
      <c r="G256" s="77"/>
      <c r="H256" s="667"/>
      <c r="I256" s="667"/>
    </row>
    <row r="257" spans="1:9" x14ac:dyDescent="0.25">
      <c r="A257" s="49"/>
      <c r="B257" s="726"/>
      <c r="C257" s="77"/>
      <c r="D257" s="77"/>
      <c r="E257" s="77"/>
      <c r="F257" s="238"/>
      <c r="G257" s="77"/>
      <c r="H257" s="667"/>
      <c r="I257" s="667"/>
    </row>
    <row r="258" spans="1:9" x14ac:dyDescent="0.25">
      <c r="A258" s="49"/>
      <c r="B258" s="726"/>
      <c r="C258" s="77"/>
      <c r="D258" s="77"/>
      <c r="E258" s="77"/>
      <c r="F258" s="238"/>
      <c r="G258" s="77"/>
      <c r="H258" s="667"/>
      <c r="I258" s="667"/>
    </row>
    <row r="259" spans="1:9" x14ac:dyDescent="0.25">
      <c r="A259" s="49"/>
      <c r="B259" s="726"/>
      <c r="C259" s="77"/>
      <c r="D259" s="77"/>
      <c r="E259" s="77"/>
      <c r="F259" s="238"/>
      <c r="G259" s="77"/>
      <c r="H259" s="667"/>
      <c r="I259" s="667"/>
    </row>
    <row r="260" spans="1:9" x14ac:dyDescent="0.25">
      <c r="A260" s="49"/>
      <c r="B260" s="726"/>
      <c r="C260" s="77"/>
      <c r="D260" s="77"/>
      <c r="E260" s="77"/>
      <c r="F260" s="238"/>
      <c r="G260" s="77"/>
      <c r="H260" s="667"/>
      <c r="I260" s="667"/>
    </row>
    <row r="261" spans="1:9" x14ac:dyDescent="0.25">
      <c r="A261" s="49"/>
      <c r="B261" s="726"/>
      <c r="C261" s="77"/>
      <c r="D261" s="77"/>
      <c r="E261" s="77"/>
      <c r="F261" s="238"/>
      <c r="G261" s="77"/>
      <c r="H261" s="667"/>
      <c r="I261" s="667"/>
    </row>
    <row r="262" spans="1:9" x14ac:dyDescent="0.25">
      <c r="A262" s="49"/>
      <c r="B262" s="726"/>
      <c r="C262" s="77"/>
      <c r="D262" s="77"/>
      <c r="E262" s="77"/>
      <c r="F262" s="238"/>
      <c r="G262" s="77"/>
      <c r="H262" s="667"/>
      <c r="I262" s="667"/>
    </row>
    <row r="263" spans="1:9" x14ac:dyDescent="0.25">
      <c r="A263" s="49"/>
      <c r="B263" s="726"/>
      <c r="C263" s="77"/>
      <c r="D263" s="77"/>
      <c r="E263" s="77"/>
      <c r="F263" s="238"/>
      <c r="G263" s="77"/>
      <c r="H263" s="667"/>
      <c r="I263" s="667"/>
    </row>
    <row r="264" spans="1:9" x14ac:dyDescent="0.25">
      <c r="A264" s="49"/>
      <c r="B264" s="726"/>
      <c r="C264" s="77"/>
      <c r="D264" s="77"/>
      <c r="E264" s="77"/>
      <c r="F264" s="238"/>
      <c r="G264" s="77"/>
      <c r="H264" s="667"/>
      <c r="I264" s="667"/>
    </row>
    <row r="265" spans="1:9" x14ac:dyDescent="0.25">
      <c r="A265" s="49"/>
      <c r="B265" s="726"/>
      <c r="C265" s="77"/>
      <c r="D265" s="77"/>
      <c r="E265" s="77"/>
      <c r="F265" s="238"/>
      <c r="G265" s="77"/>
      <c r="H265" s="667"/>
      <c r="I265" s="667"/>
    </row>
    <row r="266" spans="1:9" x14ac:dyDescent="0.25">
      <c r="A266" s="49"/>
      <c r="B266" s="726"/>
      <c r="C266" s="77"/>
      <c r="D266" s="77"/>
      <c r="E266" s="77"/>
      <c r="F266" s="238"/>
      <c r="G266" s="77"/>
      <c r="H266" s="667"/>
      <c r="I266" s="667"/>
    </row>
    <row r="267" spans="1:9" x14ac:dyDescent="0.25">
      <c r="A267" s="49"/>
      <c r="B267" s="726"/>
      <c r="C267" s="77"/>
      <c r="D267" s="77"/>
      <c r="E267" s="77"/>
      <c r="F267" s="238"/>
      <c r="G267" s="77"/>
      <c r="H267" s="667"/>
      <c r="I267" s="667"/>
    </row>
    <row r="268" spans="1:9" x14ac:dyDescent="0.25">
      <c r="A268" s="49"/>
      <c r="B268" s="726"/>
      <c r="C268" s="77"/>
      <c r="D268" s="77"/>
      <c r="E268" s="77"/>
      <c r="F268" s="238"/>
      <c r="G268" s="77"/>
      <c r="H268" s="667"/>
      <c r="I268" s="667"/>
    </row>
    <row r="269" spans="1:9" x14ac:dyDescent="0.25">
      <c r="A269" s="49"/>
      <c r="B269" s="726"/>
      <c r="C269" s="77"/>
      <c r="D269" s="77"/>
      <c r="E269" s="77"/>
      <c r="F269" s="238"/>
      <c r="G269" s="77"/>
      <c r="H269" s="667"/>
      <c r="I269" s="667"/>
    </row>
    <row r="270" spans="1:9" x14ac:dyDescent="0.25">
      <c r="A270" s="49"/>
      <c r="B270" s="726"/>
      <c r="C270" s="77"/>
      <c r="D270" s="77"/>
      <c r="E270" s="77"/>
      <c r="F270" s="238"/>
      <c r="G270" s="77"/>
      <c r="H270" s="667"/>
      <c r="I270" s="667"/>
    </row>
    <row r="271" spans="1:9" x14ac:dyDescent="0.25">
      <c r="A271" s="49"/>
      <c r="B271" s="726"/>
      <c r="C271" s="77"/>
      <c r="D271" s="77"/>
      <c r="E271" s="77"/>
      <c r="F271" s="238"/>
      <c r="G271" s="77"/>
      <c r="H271" s="667"/>
      <c r="I271" s="667"/>
    </row>
    <row r="272" spans="1:9" x14ac:dyDescent="0.25">
      <c r="A272" s="49"/>
      <c r="B272" s="726"/>
      <c r="C272" s="77"/>
      <c r="D272" s="77"/>
      <c r="E272" s="77"/>
      <c r="F272" s="238"/>
      <c r="G272" s="77"/>
      <c r="H272" s="667"/>
      <c r="I272" s="667"/>
    </row>
    <row r="273" spans="1:9" x14ac:dyDescent="0.25">
      <c r="A273" s="49"/>
      <c r="B273" s="726"/>
      <c r="C273" s="77"/>
      <c r="D273" s="77"/>
      <c r="E273" s="77"/>
      <c r="F273" s="238"/>
      <c r="G273" s="77"/>
      <c r="H273" s="667"/>
      <c r="I273" s="667"/>
    </row>
    <row r="274" spans="1:9" x14ac:dyDescent="0.25">
      <c r="A274" s="49"/>
      <c r="B274" s="726"/>
      <c r="C274" s="77"/>
      <c r="D274" s="77"/>
      <c r="E274" s="77"/>
      <c r="F274" s="238"/>
      <c r="G274" s="77"/>
      <c r="H274" s="667"/>
      <c r="I274" s="667"/>
    </row>
    <row r="275" spans="1:9" x14ac:dyDescent="0.25">
      <c r="A275" s="49"/>
      <c r="B275" s="726"/>
      <c r="C275" s="77"/>
      <c r="D275" s="77"/>
      <c r="E275" s="77"/>
      <c r="F275" s="238"/>
      <c r="G275" s="77"/>
      <c r="H275" s="667"/>
      <c r="I275" s="667"/>
    </row>
    <row r="276" spans="1:9" x14ac:dyDescent="0.25">
      <c r="A276" s="49"/>
      <c r="B276" s="726"/>
      <c r="C276" s="77"/>
      <c r="D276" s="77"/>
      <c r="E276" s="77"/>
      <c r="F276" s="238"/>
      <c r="G276" s="77"/>
      <c r="H276" s="667"/>
      <c r="I276" s="667"/>
    </row>
    <row r="277" spans="1:9" x14ac:dyDescent="0.25">
      <c r="A277" s="49"/>
      <c r="B277" s="726"/>
      <c r="C277" s="77"/>
      <c r="D277" s="77"/>
      <c r="E277" s="77"/>
      <c r="F277" s="238"/>
      <c r="G277" s="77"/>
      <c r="H277" s="667"/>
      <c r="I277" s="667"/>
    </row>
    <row r="278" spans="1:9" x14ac:dyDescent="0.25">
      <c r="A278" s="49"/>
      <c r="B278" s="726"/>
      <c r="C278" s="77"/>
      <c r="D278" s="77"/>
      <c r="E278" s="77"/>
      <c r="F278" s="238"/>
      <c r="G278" s="77"/>
      <c r="H278" s="667"/>
      <c r="I278" s="667"/>
    </row>
    <row r="279" spans="1:9" x14ac:dyDescent="0.25">
      <c r="A279" s="49"/>
      <c r="B279" s="726"/>
      <c r="C279" s="77"/>
      <c r="D279" s="77"/>
      <c r="E279" s="77"/>
      <c r="F279" s="238"/>
      <c r="G279" s="77"/>
      <c r="H279" s="667"/>
      <c r="I279" s="667"/>
    </row>
    <row r="280" spans="1:9" x14ac:dyDescent="0.25">
      <c r="A280" s="49"/>
      <c r="B280" s="726"/>
      <c r="C280" s="77"/>
      <c r="D280" s="77"/>
      <c r="E280" s="77"/>
      <c r="F280" s="238"/>
      <c r="G280" s="77"/>
      <c r="H280" s="667"/>
      <c r="I280" s="667"/>
    </row>
    <row r="281" spans="1:9" x14ac:dyDescent="0.25">
      <c r="A281" s="49"/>
      <c r="B281" s="726"/>
      <c r="C281" s="77"/>
      <c r="D281" s="77"/>
      <c r="E281" s="77"/>
      <c r="F281" s="238"/>
      <c r="G281" s="77"/>
      <c r="H281" s="667"/>
      <c r="I281" s="667"/>
    </row>
    <row r="282" spans="1:9" x14ac:dyDescent="0.25">
      <c r="A282" s="49"/>
      <c r="B282" s="726"/>
      <c r="C282" s="77"/>
      <c r="D282" s="77"/>
      <c r="E282" s="77"/>
      <c r="F282" s="238"/>
      <c r="G282" s="77"/>
      <c r="H282" s="667"/>
      <c r="I282" s="667"/>
    </row>
    <row r="283" spans="1:9" x14ac:dyDescent="0.25">
      <c r="A283" s="49"/>
      <c r="B283" s="726"/>
      <c r="C283" s="77"/>
      <c r="D283" s="77"/>
      <c r="E283" s="77"/>
      <c r="F283" s="238"/>
      <c r="G283" s="77"/>
      <c r="H283" s="667"/>
      <c r="I283" s="667"/>
    </row>
    <row r="284" spans="1:9" x14ac:dyDescent="0.25">
      <c r="A284" s="49"/>
      <c r="B284" s="726"/>
      <c r="C284" s="77"/>
      <c r="D284" s="77"/>
      <c r="E284" s="77"/>
      <c r="F284" s="238"/>
      <c r="G284" s="77"/>
      <c r="H284" s="667"/>
      <c r="I284" s="667"/>
    </row>
    <row r="285" spans="1:9" x14ac:dyDescent="0.25">
      <c r="A285" s="49"/>
      <c r="B285" s="726"/>
      <c r="C285" s="77"/>
      <c r="D285" s="77"/>
      <c r="E285" s="77"/>
      <c r="F285" s="238"/>
      <c r="G285" s="77"/>
      <c r="H285" s="667"/>
      <c r="I285" s="667"/>
    </row>
    <row r="286" spans="1:9" x14ac:dyDescent="0.25">
      <c r="A286" s="49"/>
      <c r="B286" s="726"/>
      <c r="C286" s="77"/>
      <c r="D286" s="77"/>
      <c r="E286" s="77"/>
      <c r="F286" s="238"/>
      <c r="G286" s="77"/>
      <c r="H286" s="667"/>
      <c r="I286" s="667"/>
    </row>
    <row r="287" spans="1:9" x14ac:dyDescent="0.25">
      <c r="A287" s="49"/>
      <c r="B287" s="726"/>
      <c r="C287" s="77"/>
      <c r="D287" s="77"/>
      <c r="E287" s="77"/>
      <c r="F287" s="238"/>
      <c r="G287" s="77"/>
      <c r="H287" s="667"/>
      <c r="I287" s="667"/>
    </row>
    <row r="288" spans="1:9" x14ac:dyDescent="0.25">
      <c r="A288" s="49"/>
      <c r="B288" s="726"/>
      <c r="C288" s="77"/>
      <c r="D288" s="77"/>
      <c r="E288" s="77"/>
      <c r="F288" s="238"/>
      <c r="G288" s="77"/>
      <c r="H288" s="667"/>
      <c r="I288" s="667"/>
    </row>
    <row r="289" spans="1:9" x14ac:dyDescent="0.25">
      <c r="A289" s="49"/>
      <c r="B289" s="726"/>
      <c r="C289" s="77"/>
      <c r="D289" s="77"/>
      <c r="E289" s="77"/>
      <c r="F289" s="238"/>
      <c r="G289" s="77"/>
      <c r="H289" s="667"/>
      <c r="I289" s="667"/>
    </row>
    <row r="290" spans="1:9" x14ac:dyDescent="0.25">
      <c r="A290" s="49"/>
      <c r="B290" s="726"/>
      <c r="C290" s="77"/>
      <c r="D290" s="77"/>
      <c r="E290" s="77"/>
      <c r="F290" s="238"/>
      <c r="G290" s="77"/>
      <c r="H290" s="667"/>
      <c r="I290" s="667"/>
    </row>
    <row r="291" spans="1:9" x14ac:dyDescent="0.25">
      <c r="A291" s="49"/>
      <c r="B291" s="726"/>
      <c r="C291" s="77"/>
      <c r="D291" s="77"/>
      <c r="E291" s="77"/>
      <c r="F291" s="238"/>
      <c r="G291" s="77"/>
      <c r="H291" s="667"/>
      <c r="I291" s="667"/>
    </row>
    <row r="292" spans="1:9" x14ac:dyDescent="0.25">
      <c r="A292" s="49"/>
      <c r="B292" s="726"/>
      <c r="C292" s="77"/>
      <c r="D292" s="77"/>
      <c r="E292" s="77"/>
      <c r="F292" s="238"/>
      <c r="G292" s="77"/>
      <c r="H292" s="667"/>
      <c r="I292" s="667"/>
    </row>
    <row r="293" spans="1:9" x14ac:dyDescent="0.25">
      <c r="A293" s="49"/>
      <c r="B293" s="726"/>
      <c r="C293" s="77"/>
      <c r="D293" s="77"/>
      <c r="E293" s="77"/>
      <c r="F293" s="238"/>
      <c r="G293" s="77"/>
      <c r="H293" s="667"/>
      <c r="I293" s="667"/>
    </row>
    <row r="294" spans="1:9" x14ac:dyDescent="0.25">
      <c r="A294" s="49"/>
      <c r="B294" s="717"/>
      <c r="C294" s="667"/>
      <c r="D294" s="667"/>
      <c r="E294" s="667"/>
      <c r="F294" s="718"/>
      <c r="G294" s="667"/>
      <c r="H294" s="667"/>
      <c r="I294" s="667"/>
    </row>
    <row r="295" spans="1:9" x14ac:dyDescent="0.25">
      <c r="A295" s="49"/>
      <c r="B295" s="717"/>
      <c r="C295" s="667"/>
      <c r="D295" s="667"/>
      <c r="E295" s="667"/>
      <c r="F295" s="718"/>
      <c r="G295" s="667"/>
      <c r="H295" s="667"/>
      <c r="I295" s="667"/>
    </row>
    <row r="296" spans="1:9" x14ac:dyDescent="0.25">
      <c r="A296" s="49"/>
      <c r="B296" s="717"/>
      <c r="C296" s="667"/>
      <c r="D296" s="667"/>
      <c r="E296" s="667"/>
      <c r="F296" s="718"/>
      <c r="G296" s="667"/>
      <c r="H296" s="667"/>
      <c r="I296" s="667"/>
    </row>
    <row r="297" spans="1:9" x14ac:dyDescent="0.25">
      <c r="A297" s="49"/>
      <c r="B297" s="717"/>
      <c r="C297" s="667"/>
      <c r="D297" s="667"/>
      <c r="E297" s="667"/>
      <c r="F297" s="718"/>
      <c r="G297" s="667"/>
      <c r="H297" s="667"/>
      <c r="I297" s="667"/>
    </row>
    <row r="298" spans="1:9" x14ac:dyDescent="0.25">
      <c r="A298" s="49"/>
      <c r="B298" s="717"/>
      <c r="C298" s="667"/>
      <c r="D298" s="667"/>
      <c r="E298" s="667"/>
      <c r="F298" s="718"/>
      <c r="G298" s="667"/>
      <c r="H298" s="667"/>
      <c r="I298" s="667"/>
    </row>
    <row r="299" spans="1:9" x14ac:dyDescent="0.25">
      <c r="A299" s="49"/>
      <c r="B299" s="667"/>
      <c r="C299" s="667"/>
      <c r="D299" s="667"/>
      <c r="E299" s="667"/>
      <c r="F299" s="667"/>
      <c r="G299" s="667"/>
      <c r="H299" s="667"/>
      <c r="I299" s="667"/>
    </row>
    <row r="300" spans="1:9" x14ac:dyDescent="0.25">
      <c r="A300" s="49"/>
      <c r="B300" s="667"/>
      <c r="C300" s="667"/>
      <c r="D300" s="667"/>
      <c r="E300" s="667"/>
      <c r="F300" s="667"/>
      <c r="G300" s="667"/>
      <c r="H300" s="667"/>
      <c r="I300" s="667"/>
    </row>
    <row r="301" spans="1:9" x14ac:dyDescent="0.25">
      <c r="A301" s="49"/>
      <c r="B301" s="667"/>
      <c r="C301" s="667"/>
      <c r="D301" s="667"/>
      <c r="E301" s="667"/>
      <c r="F301" s="667"/>
      <c r="G301" s="667"/>
      <c r="H301" s="667"/>
      <c r="I301" s="667"/>
    </row>
    <row r="302" spans="1:9" x14ac:dyDescent="0.25">
      <c r="A302" s="49"/>
      <c r="B302" s="667"/>
      <c r="C302" s="667"/>
      <c r="D302" s="667"/>
      <c r="E302" s="667"/>
      <c r="F302" s="667"/>
      <c r="G302" s="667"/>
      <c r="H302" s="667"/>
      <c r="I302" s="667"/>
    </row>
    <row r="303" spans="1:9" x14ac:dyDescent="0.25">
      <c r="A303" s="49"/>
      <c r="B303" s="667"/>
      <c r="C303" s="667"/>
      <c r="D303" s="667"/>
      <c r="E303" s="667"/>
      <c r="F303" s="667"/>
      <c r="G303" s="667"/>
      <c r="H303" s="667"/>
      <c r="I303" s="667"/>
    </row>
    <row r="304" spans="1:9" x14ac:dyDescent="0.25">
      <c r="A304" s="49"/>
      <c r="B304" s="667"/>
      <c r="C304" s="667"/>
      <c r="D304" s="667"/>
      <c r="E304" s="667"/>
      <c r="F304" s="667"/>
      <c r="G304" s="667"/>
      <c r="H304" s="667"/>
      <c r="I304" s="667"/>
    </row>
    <row r="305" spans="1:9" x14ac:dyDescent="0.25">
      <c r="A305" s="49"/>
      <c r="B305" s="667"/>
      <c r="C305" s="667"/>
      <c r="D305" s="667"/>
      <c r="E305" s="667"/>
      <c r="F305" s="667"/>
      <c r="G305" s="667"/>
      <c r="H305" s="667"/>
      <c r="I305" s="667"/>
    </row>
    <row r="306" spans="1:9" x14ac:dyDescent="0.25">
      <c r="A306" s="49"/>
      <c r="B306" s="667"/>
      <c r="C306" s="667"/>
      <c r="D306" s="667"/>
      <c r="E306" s="667"/>
      <c r="F306" s="667"/>
      <c r="G306" s="667"/>
      <c r="H306" s="667"/>
      <c r="I306" s="667"/>
    </row>
    <row r="307" spans="1:9" x14ac:dyDescent="0.25">
      <c r="A307" s="49"/>
      <c r="B307" s="667"/>
      <c r="C307" s="667"/>
      <c r="D307" s="667"/>
      <c r="E307" s="667"/>
      <c r="F307" s="667"/>
      <c r="G307" s="667"/>
      <c r="H307" s="667"/>
      <c r="I307" s="667"/>
    </row>
    <row r="308" spans="1:9" x14ac:dyDescent="0.25">
      <c r="A308" s="49"/>
      <c r="B308" s="667"/>
      <c r="C308" s="667"/>
      <c r="D308" s="667"/>
      <c r="E308" s="667"/>
      <c r="F308" s="667"/>
      <c r="G308" s="667"/>
      <c r="H308" s="667"/>
      <c r="I308" s="667"/>
    </row>
    <row r="309" spans="1:9" x14ac:dyDescent="0.25">
      <c r="A309" s="49"/>
      <c r="B309" s="667"/>
      <c r="C309" s="667"/>
      <c r="D309" s="667"/>
      <c r="E309" s="667"/>
      <c r="F309" s="667"/>
      <c r="G309" s="667"/>
      <c r="H309" s="667"/>
      <c r="I309" s="667"/>
    </row>
    <row r="310" spans="1:9" x14ac:dyDescent="0.25">
      <c r="A310" s="49"/>
      <c r="B310" s="667"/>
      <c r="C310" s="667"/>
      <c r="D310" s="667"/>
      <c r="E310" s="667"/>
      <c r="F310" s="667"/>
      <c r="G310" s="667"/>
      <c r="H310" s="667"/>
      <c r="I310" s="667"/>
    </row>
    <row r="311" spans="1:9" x14ac:dyDescent="0.25">
      <c r="A311" s="49"/>
      <c r="B311" s="667"/>
      <c r="C311" s="667"/>
      <c r="D311" s="667"/>
      <c r="E311" s="667"/>
      <c r="F311" s="667"/>
      <c r="G311" s="667"/>
      <c r="H311" s="667"/>
      <c r="I311" s="667"/>
    </row>
    <row r="312" spans="1:9" x14ac:dyDescent="0.25">
      <c r="A312" s="49"/>
      <c r="B312" s="667"/>
      <c r="C312" s="667"/>
      <c r="D312" s="667"/>
      <c r="E312" s="667"/>
      <c r="F312" s="667"/>
      <c r="G312" s="667"/>
      <c r="H312" s="667"/>
      <c r="I312" s="667"/>
    </row>
    <row r="313" spans="1:9" x14ac:dyDescent="0.25">
      <c r="A313" s="49"/>
      <c r="B313" s="667"/>
      <c r="C313" s="667"/>
      <c r="D313" s="667"/>
      <c r="E313" s="667"/>
      <c r="F313" s="667"/>
      <c r="G313" s="667"/>
      <c r="H313" s="667"/>
      <c r="I313" s="667"/>
    </row>
    <row r="314" spans="1:9" x14ac:dyDescent="0.25">
      <c r="A314" s="49"/>
      <c r="B314" s="667"/>
      <c r="C314" s="667"/>
      <c r="D314" s="667"/>
      <c r="E314" s="667"/>
      <c r="F314" s="667"/>
      <c r="G314" s="667"/>
      <c r="H314" s="667"/>
      <c r="I314" s="667"/>
    </row>
    <row r="315" spans="1:9" x14ac:dyDescent="0.25">
      <c r="A315" s="49"/>
      <c r="B315" s="667"/>
      <c r="C315" s="667"/>
      <c r="D315" s="667"/>
      <c r="E315" s="667"/>
      <c r="F315" s="667"/>
      <c r="G315" s="667"/>
      <c r="H315" s="667"/>
      <c r="I315" s="667"/>
    </row>
    <row r="316" spans="1:9" x14ac:dyDescent="0.25">
      <c r="A316" s="49"/>
      <c r="B316" s="667"/>
      <c r="C316" s="667"/>
      <c r="D316" s="667"/>
      <c r="E316" s="667"/>
      <c r="F316" s="667"/>
      <c r="G316" s="667"/>
      <c r="H316" s="667"/>
      <c r="I316" s="667"/>
    </row>
    <row r="317" spans="1:9" x14ac:dyDescent="0.25">
      <c r="A317" s="49"/>
      <c r="B317" s="667"/>
      <c r="C317" s="667"/>
      <c r="D317" s="667"/>
      <c r="E317" s="667"/>
      <c r="F317" s="667"/>
      <c r="G317" s="667"/>
      <c r="H317" s="667"/>
      <c r="I317" s="667"/>
    </row>
    <row r="318" spans="1:9" x14ac:dyDescent="0.25">
      <c r="A318" s="49"/>
      <c r="B318" s="667"/>
      <c r="C318" s="667"/>
      <c r="D318" s="667"/>
      <c r="E318" s="667"/>
      <c r="F318" s="667"/>
      <c r="G318" s="667"/>
      <c r="H318" s="667"/>
      <c r="I318" s="667"/>
    </row>
    <row r="319" spans="1:9" x14ac:dyDescent="0.25">
      <c r="A319" s="49"/>
      <c r="B319" s="667"/>
      <c r="C319" s="667"/>
      <c r="D319" s="667"/>
      <c r="E319" s="667"/>
      <c r="F319" s="667"/>
      <c r="G319" s="667"/>
      <c r="H319" s="667"/>
      <c r="I319" s="667"/>
    </row>
    <row r="320" spans="1:9" x14ac:dyDescent="0.25">
      <c r="A320" s="49"/>
      <c r="B320" s="667"/>
      <c r="C320" s="667"/>
      <c r="D320" s="667"/>
      <c r="E320" s="667"/>
      <c r="F320" s="667"/>
      <c r="G320" s="667"/>
      <c r="H320" s="667"/>
      <c r="I320" s="667"/>
    </row>
    <row r="321" spans="1:9" x14ac:dyDescent="0.25">
      <c r="A321" s="49"/>
      <c r="B321" s="667"/>
      <c r="C321" s="667"/>
      <c r="D321" s="667"/>
      <c r="E321" s="667"/>
      <c r="F321" s="667"/>
      <c r="G321" s="667"/>
      <c r="H321" s="667"/>
      <c r="I321" s="667"/>
    </row>
    <row r="322" spans="1:9" x14ac:dyDescent="0.25">
      <c r="A322" s="49"/>
      <c r="B322" s="667"/>
      <c r="C322" s="667"/>
      <c r="D322" s="667"/>
      <c r="E322" s="667"/>
      <c r="F322" s="667"/>
      <c r="G322" s="667"/>
      <c r="H322" s="667"/>
      <c r="I322" s="667"/>
    </row>
    <row r="323" spans="1:9" x14ac:dyDescent="0.25">
      <c r="A323" s="49"/>
      <c r="B323" s="667"/>
      <c r="C323" s="667"/>
      <c r="D323" s="667"/>
      <c r="E323" s="667"/>
      <c r="F323" s="667"/>
      <c r="G323" s="667"/>
      <c r="H323" s="667"/>
      <c r="I323" s="667"/>
    </row>
    <row r="324" spans="1:9" x14ac:dyDescent="0.25">
      <c r="A324" s="49"/>
      <c r="B324" s="667"/>
      <c r="C324" s="667"/>
      <c r="D324" s="667"/>
      <c r="E324" s="667"/>
      <c r="F324" s="667"/>
      <c r="G324" s="667"/>
      <c r="H324" s="667"/>
      <c r="I324" s="667"/>
    </row>
    <row r="325" spans="1:9" x14ac:dyDescent="0.25">
      <c r="A325" s="49"/>
      <c r="B325" s="667"/>
      <c r="C325" s="667"/>
      <c r="D325" s="667"/>
      <c r="E325" s="667"/>
      <c r="F325" s="667"/>
      <c r="G325" s="667"/>
      <c r="H325" s="667"/>
      <c r="I325" s="667"/>
    </row>
    <row r="326" spans="1:9" x14ac:dyDescent="0.25">
      <c r="A326" s="49"/>
      <c r="B326" s="667"/>
      <c r="C326" s="667"/>
      <c r="D326" s="667"/>
      <c r="E326" s="667"/>
      <c r="F326" s="667"/>
      <c r="G326" s="667"/>
      <c r="H326" s="667"/>
      <c r="I326" s="667"/>
    </row>
    <row r="327" spans="1:9" x14ac:dyDescent="0.25">
      <c r="A327" s="49"/>
      <c r="B327" s="667"/>
      <c r="C327" s="667"/>
      <c r="D327" s="667"/>
      <c r="E327" s="667"/>
      <c r="F327" s="667"/>
      <c r="G327" s="667"/>
      <c r="H327" s="667"/>
      <c r="I327" s="667"/>
    </row>
    <row r="328" spans="1:9" x14ac:dyDescent="0.25">
      <c r="A328" s="49"/>
      <c r="B328" s="667"/>
      <c r="C328" s="667"/>
      <c r="D328" s="667"/>
      <c r="E328" s="667"/>
      <c r="F328" s="667"/>
      <c r="G328" s="667"/>
      <c r="H328" s="667"/>
      <c r="I328" s="667"/>
    </row>
    <row r="329" spans="1:9" x14ac:dyDescent="0.25">
      <c r="A329" s="49"/>
      <c r="B329" s="667"/>
      <c r="C329" s="667"/>
      <c r="D329" s="667"/>
      <c r="E329" s="667"/>
      <c r="F329" s="667"/>
      <c r="G329" s="667"/>
      <c r="H329" s="667"/>
      <c r="I329" s="667"/>
    </row>
    <row r="330" spans="1:9" x14ac:dyDescent="0.25">
      <c r="A330" s="49"/>
      <c r="B330" s="667"/>
      <c r="C330" s="667"/>
      <c r="D330" s="667"/>
      <c r="E330" s="667"/>
      <c r="F330" s="667"/>
      <c r="G330" s="667"/>
      <c r="H330" s="667"/>
      <c r="I330" s="667"/>
    </row>
    <row r="331" spans="1:9" x14ac:dyDescent="0.25">
      <c r="A331" s="49"/>
      <c r="B331" s="667"/>
      <c r="C331" s="667"/>
      <c r="D331" s="667"/>
      <c r="E331" s="667"/>
      <c r="F331" s="667"/>
      <c r="G331" s="667"/>
      <c r="H331" s="667"/>
      <c r="I331" s="667"/>
    </row>
    <row r="332" spans="1:9" x14ac:dyDescent="0.25">
      <c r="A332" s="49"/>
      <c r="B332" s="667"/>
      <c r="C332" s="667"/>
      <c r="D332" s="667"/>
      <c r="E332" s="667"/>
      <c r="F332" s="667"/>
      <c r="G332" s="667"/>
      <c r="H332" s="667"/>
      <c r="I332" s="667"/>
    </row>
    <row r="333" spans="1:9" x14ac:dyDescent="0.25">
      <c r="A333" s="49"/>
      <c r="B333" s="667"/>
      <c r="C333" s="667"/>
      <c r="D333" s="667"/>
      <c r="E333" s="667"/>
      <c r="F333" s="667"/>
      <c r="G333" s="667"/>
      <c r="H333" s="667"/>
      <c r="I333" s="667"/>
    </row>
    <row r="334" spans="1:9" x14ac:dyDescent="0.25">
      <c r="A334" s="49"/>
      <c r="B334" s="667"/>
      <c r="C334" s="667"/>
      <c r="D334" s="667"/>
      <c r="E334" s="667"/>
      <c r="F334" s="667"/>
      <c r="G334" s="667"/>
      <c r="H334" s="667"/>
      <c r="I334" s="667"/>
    </row>
    <row r="335" spans="1:9" x14ac:dyDescent="0.25">
      <c r="A335" s="49"/>
      <c r="B335" s="667"/>
      <c r="C335" s="667"/>
      <c r="D335" s="667"/>
      <c r="E335" s="667"/>
      <c r="F335" s="667"/>
      <c r="G335" s="667"/>
      <c r="H335" s="667"/>
      <c r="I335" s="667"/>
    </row>
    <row r="336" spans="1:9" x14ac:dyDescent="0.25">
      <c r="A336" s="49"/>
      <c r="B336" s="667"/>
      <c r="C336" s="667"/>
      <c r="D336" s="667"/>
      <c r="E336" s="667"/>
      <c r="F336" s="667"/>
      <c r="G336" s="667"/>
      <c r="H336" s="667"/>
      <c r="I336" s="667"/>
    </row>
    <row r="337" spans="1:9" x14ac:dyDescent="0.25">
      <c r="A337" s="49"/>
      <c r="B337" s="667"/>
      <c r="C337" s="667"/>
      <c r="D337" s="667"/>
      <c r="E337" s="667"/>
      <c r="F337" s="667"/>
      <c r="G337" s="667"/>
      <c r="H337" s="667"/>
      <c r="I337" s="667"/>
    </row>
    <row r="338" spans="1:9" x14ac:dyDescent="0.25">
      <c r="A338" s="49"/>
      <c r="B338" s="667"/>
      <c r="C338" s="667"/>
      <c r="D338" s="667"/>
      <c r="E338" s="667"/>
      <c r="F338" s="667"/>
      <c r="G338" s="667"/>
      <c r="H338" s="667"/>
      <c r="I338" s="667"/>
    </row>
    <row r="339" spans="1:9" x14ac:dyDescent="0.25">
      <c r="A339" s="49"/>
      <c r="B339" s="667"/>
      <c r="C339" s="667"/>
      <c r="D339" s="667"/>
      <c r="E339" s="667"/>
      <c r="F339" s="667"/>
      <c r="G339" s="667"/>
      <c r="H339" s="667"/>
      <c r="I339" s="667"/>
    </row>
    <row r="340" spans="1:9" x14ac:dyDescent="0.25">
      <c r="A340" s="49"/>
      <c r="B340" s="667"/>
      <c r="C340" s="667"/>
      <c r="D340" s="667"/>
      <c r="E340" s="667"/>
      <c r="F340" s="667"/>
      <c r="G340" s="667"/>
      <c r="H340" s="667"/>
      <c r="I340" s="667"/>
    </row>
    <row r="341" spans="1:9" x14ac:dyDescent="0.25">
      <c r="A341" s="49"/>
      <c r="B341" s="667"/>
      <c r="C341" s="667"/>
      <c r="D341" s="667"/>
      <c r="E341" s="667"/>
      <c r="F341" s="667"/>
      <c r="G341" s="667"/>
      <c r="H341" s="667"/>
      <c r="I341" s="667"/>
    </row>
    <row r="342" spans="1:9" x14ac:dyDescent="0.25">
      <c r="A342" s="49"/>
      <c r="B342" s="667"/>
      <c r="C342" s="667"/>
      <c r="D342" s="667"/>
      <c r="E342" s="667"/>
      <c r="F342" s="667"/>
      <c r="G342" s="667"/>
      <c r="H342" s="667"/>
      <c r="I342" s="667"/>
    </row>
    <row r="343" spans="1:9" x14ac:dyDescent="0.25">
      <c r="A343" s="49"/>
      <c r="B343" s="667"/>
      <c r="C343" s="667"/>
      <c r="D343" s="667"/>
      <c r="E343" s="667"/>
      <c r="F343" s="667"/>
      <c r="G343" s="667"/>
      <c r="H343" s="667"/>
      <c r="I343" s="667"/>
    </row>
    <row r="344" spans="1:9" x14ac:dyDescent="0.25">
      <c r="A344" s="49"/>
      <c r="B344" s="667"/>
      <c r="C344" s="667"/>
      <c r="D344" s="667"/>
      <c r="E344" s="667"/>
      <c r="F344" s="667"/>
      <c r="G344" s="667"/>
      <c r="H344" s="667"/>
      <c r="I344" s="667"/>
    </row>
    <row r="345" spans="1:9" x14ac:dyDescent="0.25">
      <c r="A345" s="49"/>
      <c r="B345" s="667"/>
      <c r="C345" s="667"/>
      <c r="D345" s="667"/>
      <c r="E345" s="667"/>
      <c r="F345" s="667"/>
      <c r="G345" s="667"/>
      <c r="H345" s="667"/>
      <c r="I345" s="667"/>
    </row>
    <row r="346" spans="1:9" x14ac:dyDescent="0.25">
      <c r="A346" s="49"/>
      <c r="B346" s="667"/>
      <c r="C346" s="667"/>
      <c r="D346" s="667"/>
      <c r="E346" s="667"/>
      <c r="F346" s="667"/>
      <c r="G346" s="667"/>
      <c r="H346" s="667"/>
      <c r="I346" s="667"/>
    </row>
    <row r="347" spans="1:9" x14ac:dyDescent="0.25">
      <c r="A347" s="49"/>
      <c r="B347" s="667"/>
      <c r="C347" s="667"/>
      <c r="D347" s="667"/>
      <c r="E347" s="667"/>
      <c r="F347" s="667"/>
      <c r="G347" s="667"/>
      <c r="H347" s="667"/>
      <c r="I347" s="667"/>
    </row>
    <row r="348" spans="1:9" x14ac:dyDescent="0.25">
      <c r="A348" s="49"/>
      <c r="B348" s="667"/>
      <c r="C348" s="667"/>
      <c r="D348" s="667"/>
      <c r="E348" s="667"/>
      <c r="F348" s="667"/>
      <c r="G348" s="667"/>
      <c r="H348" s="667"/>
      <c r="I348" s="667"/>
    </row>
    <row r="349" spans="1:9" x14ac:dyDescent="0.25">
      <c r="A349" s="49"/>
      <c r="B349" s="667"/>
      <c r="C349" s="667"/>
      <c r="D349" s="667"/>
      <c r="E349" s="667"/>
      <c r="F349" s="667"/>
      <c r="G349" s="667"/>
      <c r="H349" s="667"/>
      <c r="I349" s="667"/>
    </row>
    <row r="350" spans="1:9" x14ac:dyDescent="0.25">
      <c r="A350" s="49"/>
      <c r="B350" s="667"/>
      <c r="C350" s="667"/>
      <c r="D350" s="667"/>
      <c r="E350" s="667"/>
      <c r="F350" s="667"/>
      <c r="G350" s="667"/>
      <c r="H350" s="667"/>
      <c r="I350" s="667"/>
    </row>
    <row r="351" spans="1:9" x14ac:dyDescent="0.25">
      <c r="A351" s="49"/>
      <c r="B351" s="667"/>
      <c r="C351" s="667"/>
      <c r="D351" s="667"/>
      <c r="E351" s="667"/>
      <c r="F351" s="667"/>
      <c r="G351" s="667"/>
      <c r="H351" s="667"/>
      <c r="I351" s="667"/>
    </row>
    <row r="352" spans="1:9" x14ac:dyDescent="0.25">
      <c r="A352" s="49"/>
      <c r="B352" s="667"/>
      <c r="C352" s="667"/>
      <c r="D352" s="667"/>
      <c r="E352" s="667"/>
      <c r="F352" s="667"/>
      <c r="G352" s="667"/>
      <c r="H352" s="667"/>
      <c r="I352" s="667"/>
    </row>
    <row r="353" spans="1:9" x14ac:dyDescent="0.25">
      <c r="A353" s="49"/>
      <c r="B353" s="667"/>
      <c r="C353" s="667"/>
      <c r="D353" s="667"/>
      <c r="E353" s="667"/>
      <c r="F353" s="667"/>
      <c r="G353" s="667"/>
      <c r="H353" s="667"/>
      <c r="I353" s="667"/>
    </row>
    <row r="354" spans="1:9" x14ac:dyDescent="0.25">
      <c r="A354" s="49"/>
      <c r="B354" s="667"/>
      <c r="C354" s="667"/>
      <c r="D354" s="667"/>
      <c r="E354" s="667"/>
      <c r="F354" s="667"/>
      <c r="G354" s="667"/>
      <c r="H354" s="667"/>
      <c r="I354" s="667"/>
    </row>
    <row r="355" spans="1:9" x14ac:dyDescent="0.25">
      <c r="A355" s="49"/>
      <c r="B355" s="667"/>
      <c r="C355" s="667"/>
      <c r="D355" s="667"/>
      <c r="E355" s="667"/>
      <c r="F355" s="667"/>
      <c r="G355" s="667"/>
      <c r="H355" s="667"/>
      <c r="I355" s="667"/>
    </row>
    <row r="356" spans="1:9" x14ac:dyDescent="0.25">
      <c r="A356" s="49"/>
      <c r="B356" s="667"/>
      <c r="C356" s="667"/>
      <c r="D356" s="667"/>
      <c r="E356" s="667"/>
      <c r="F356" s="667"/>
      <c r="G356" s="667"/>
      <c r="H356" s="667"/>
      <c r="I356" s="667"/>
    </row>
    <row r="357" spans="1:9" x14ac:dyDescent="0.25">
      <c r="A357" s="49"/>
      <c r="B357" s="667"/>
      <c r="C357" s="667"/>
      <c r="D357" s="667"/>
      <c r="E357" s="667"/>
      <c r="F357" s="667"/>
      <c r="G357" s="667"/>
      <c r="H357" s="667"/>
      <c r="I357" s="667"/>
    </row>
    <row r="358" spans="1:9" x14ac:dyDescent="0.25">
      <c r="A358" s="49"/>
      <c r="B358" s="667"/>
      <c r="C358" s="667"/>
      <c r="D358" s="667"/>
      <c r="E358" s="667"/>
      <c r="F358" s="667"/>
      <c r="G358" s="667"/>
      <c r="H358" s="667"/>
      <c r="I358" s="667"/>
    </row>
    <row r="359" spans="1:9" x14ac:dyDescent="0.25">
      <c r="A359" s="49"/>
      <c r="B359" s="667"/>
      <c r="C359" s="667"/>
      <c r="D359" s="667"/>
      <c r="E359" s="667"/>
      <c r="F359" s="667"/>
      <c r="G359" s="667"/>
      <c r="H359" s="667"/>
      <c r="I359" s="667"/>
    </row>
    <row r="360" spans="1:9" x14ac:dyDescent="0.25">
      <c r="A360" s="49"/>
      <c r="B360" s="667"/>
      <c r="C360" s="667"/>
      <c r="D360" s="667"/>
      <c r="E360" s="667"/>
      <c r="F360" s="667"/>
      <c r="G360" s="667"/>
      <c r="H360" s="667"/>
      <c r="I360" s="667"/>
    </row>
    <row r="361" spans="1:9" x14ac:dyDescent="0.25">
      <c r="A361" s="49"/>
      <c r="B361" s="667"/>
      <c r="C361" s="667"/>
      <c r="D361" s="667"/>
      <c r="E361" s="667"/>
      <c r="F361" s="667"/>
      <c r="G361" s="667"/>
      <c r="H361" s="667"/>
      <c r="I361" s="667"/>
    </row>
    <row r="362" spans="1:9" x14ac:dyDescent="0.25">
      <c r="A362" s="49"/>
      <c r="B362" s="667"/>
      <c r="C362" s="667"/>
      <c r="D362" s="667"/>
      <c r="E362" s="667"/>
      <c r="F362" s="667"/>
      <c r="G362" s="667"/>
      <c r="H362" s="667"/>
      <c r="I362" s="667"/>
    </row>
    <row r="363" spans="1:9" x14ac:dyDescent="0.25">
      <c r="A363" s="49"/>
      <c r="B363" s="667"/>
      <c r="C363" s="667"/>
      <c r="D363" s="667"/>
      <c r="E363" s="667"/>
      <c r="F363" s="667"/>
      <c r="G363" s="667"/>
      <c r="H363" s="667"/>
      <c r="I363" s="667"/>
    </row>
    <row r="364" spans="1:9" x14ac:dyDescent="0.25">
      <c r="A364" s="49"/>
      <c r="B364" s="667"/>
      <c r="C364" s="667"/>
      <c r="D364" s="667"/>
      <c r="E364" s="667"/>
      <c r="F364" s="667"/>
      <c r="G364" s="667"/>
      <c r="H364" s="667"/>
      <c r="I364" s="667"/>
    </row>
    <row r="365" spans="1:9" x14ac:dyDescent="0.25">
      <c r="A365" s="49"/>
      <c r="B365" s="667"/>
      <c r="C365" s="667"/>
      <c r="D365" s="667"/>
      <c r="E365" s="667"/>
      <c r="F365" s="667"/>
      <c r="G365" s="667"/>
      <c r="H365" s="667"/>
      <c r="I365" s="667"/>
    </row>
    <row r="366" spans="1:9" x14ac:dyDescent="0.25">
      <c r="A366" s="49"/>
      <c r="B366" s="667"/>
      <c r="C366" s="667"/>
      <c r="D366" s="667"/>
      <c r="E366" s="667"/>
      <c r="F366" s="667"/>
      <c r="G366" s="667"/>
      <c r="H366" s="667"/>
      <c r="I366" s="667"/>
    </row>
    <row r="367" spans="1:9" x14ac:dyDescent="0.25">
      <c r="A367" s="49"/>
      <c r="B367" s="667"/>
      <c r="C367" s="667"/>
      <c r="D367" s="667"/>
      <c r="E367" s="667"/>
      <c r="F367" s="667"/>
      <c r="G367" s="667"/>
      <c r="H367" s="667"/>
      <c r="I367" s="667"/>
    </row>
    <row r="368" spans="1:9" x14ac:dyDescent="0.25">
      <c r="A368" s="49"/>
      <c r="B368" s="667"/>
      <c r="C368" s="667"/>
      <c r="D368" s="667"/>
      <c r="E368" s="667"/>
      <c r="F368" s="667"/>
      <c r="G368" s="667"/>
      <c r="H368" s="667"/>
      <c r="I368" s="667"/>
    </row>
    <row r="369" spans="1:9" x14ac:dyDescent="0.25">
      <c r="A369" s="49"/>
      <c r="B369" s="667"/>
      <c r="C369" s="667"/>
      <c r="D369" s="667"/>
      <c r="E369" s="667"/>
      <c r="F369" s="667"/>
      <c r="G369" s="667"/>
      <c r="H369" s="667"/>
      <c r="I369" s="667"/>
    </row>
    <row r="370" spans="1:9" x14ac:dyDescent="0.25">
      <c r="A370" s="49"/>
      <c r="B370" s="667"/>
      <c r="C370" s="667"/>
      <c r="D370" s="667"/>
      <c r="E370" s="667"/>
      <c r="F370" s="667"/>
      <c r="G370" s="667"/>
      <c r="H370" s="667"/>
      <c r="I370" s="667"/>
    </row>
    <row r="371" spans="1:9" x14ac:dyDescent="0.25">
      <c r="A371" s="49"/>
      <c r="B371" s="667"/>
      <c r="C371" s="667"/>
      <c r="D371" s="667"/>
      <c r="E371" s="667"/>
      <c r="F371" s="667"/>
      <c r="G371" s="667"/>
      <c r="H371" s="667"/>
      <c r="I371" s="667"/>
    </row>
    <row r="372" spans="1:9" x14ac:dyDescent="0.25">
      <c r="A372" s="49"/>
      <c r="B372" s="667"/>
      <c r="C372" s="667"/>
      <c r="D372" s="667"/>
      <c r="E372" s="667"/>
      <c r="F372" s="667"/>
      <c r="G372" s="667"/>
      <c r="H372" s="667"/>
      <c r="I372" s="667"/>
    </row>
    <row r="373" spans="1:9" x14ac:dyDescent="0.25">
      <c r="A373" s="49"/>
      <c r="B373" s="667"/>
      <c r="C373" s="667"/>
      <c r="D373" s="667"/>
      <c r="E373" s="667"/>
      <c r="F373" s="667"/>
      <c r="G373" s="667"/>
      <c r="H373" s="667"/>
      <c r="I373" s="667"/>
    </row>
    <row r="374" spans="1:9" x14ac:dyDescent="0.25">
      <c r="A374" s="49"/>
      <c r="B374" s="667"/>
      <c r="C374" s="667"/>
      <c r="D374" s="667"/>
      <c r="E374" s="667"/>
      <c r="F374" s="667"/>
      <c r="G374" s="667"/>
      <c r="H374" s="667"/>
      <c r="I374" s="667"/>
    </row>
    <row r="375" spans="1:9" x14ac:dyDescent="0.25">
      <c r="A375" s="49"/>
      <c r="B375" s="667"/>
      <c r="C375" s="667"/>
      <c r="D375" s="667"/>
      <c r="E375" s="667"/>
      <c r="F375" s="667"/>
      <c r="G375" s="667"/>
      <c r="H375" s="667"/>
      <c r="I375" s="667"/>
    </row>
    <row r="376" spans="1:9" x14ac:dyDescent="0.25">
      <c r="A376" s="49"/>
      <c r="B376" s="667"/>
      <c r="C376" s="667"/>
      <c r="D376" s="667"/>
      <c r="E376" s="667"/>
      <c r="F376" s="667"/>
      <c r="G376" s="667"/>
      <c r="H376" s="667"/>
      <c r="I376" s="667"/>
    </row>
    <row r="377" spans="1:9" x14ac:dyDescent="0.25">
      <c r="A377" s="49"/>
      <c r="B377" s="667"/>
      <c r="C377" s="667"/>
      <c r="D377" s="667"/>
      <c r="E377" s="667"/>
      <c r="F377" s="667"/>
      <c r="G377" s="667"/>
      <c r="H377" s="667"/>
      <c r="I377" s="667"/>
    </row>
    <row r="378" spans="1:9" x14ac:dyDescent="0.25">
      <c r="A378" s="49"/>
      <c r="B378" s="667"/>
      <c r="C378" s="667"/>
      <c r="D378" s="667"/>
      <c r="E378" s="667"/>
      <c r="F378" s="667"/>
      <c r="G378" s="667"/>
      <c r="H378" s="667"/>
      <c r="I378" s="667"/>
    </row>
    <row r="379" spans="1:9" x14ac:dyDescent="0.25">
      <c r="A379" s="49"/>
      <c r="B379" s="667"/>
      <c r="C379" s="667"/>
      <c r="D379" s="667"/>
      <c r="E379" s="667"/>
      <c r="F379" s="667"/>
      <c r="G379" s="667"/>
      <c r="H379" s="667"/>
      <c r="I379" s="667"/>
    </row>
    <row r="380" spans="1:9" x14ac:dyDescent="0.25">
      <c r="A380" s="49"/>
      <c r="B380" s="667"/>
      <c r="C380" s="667"/>
      <c r="D380" s="667"/>
      <c r="E380" s="667"/>
      <c r="F380" s="667"/>
      <c r="G380" s="667"/>
      <c r="H380" s="667"/>
      <c r="I380" s="667"/>
    </row>
    <row r="381" spans="1:9" x14ac:dyDescent="0.25">
      <c r="A381" s="49"/>
      <c r="B381" s="667"/>
      <c r="C381" s="667"/>
      <c r="D381" s="667"/>
      <c r="E381" s="667"/>
      <c r="F381" s="667"/>
      <c r="G381" s="667"/>
      <c r="H381" s="667"/>
      <c r="I381" s="667"/>
    </row>
    <row r="382" spans="1:9" x14ac:dyDescent="0.25">
      <c r="A382" s="49"/>
      <c r="B382" s="667"/>
      <c r="C382" s="667"/>
      <c r="D382" s="667"/>
      <c r="E382" s="667"/>
      <c r="F382" s="667"/>
      <c r="G382" s="667"/>
      <c r="H382" s="667"/>
      <c r="I382" s="667"/>
    </row>
    <row r="383" spans="1:9" x14ac:dyDescent="0.25">
      <c r="A383" s="49"/>
      <c r="B383" s="667"/>
      <c r="C383" s="667"/>
      <c r="D383" s="667"/>
      <c r="E383" s="667"/>
      <c r="F383" s="667"/>
      <c r="G383" s="667"/>
      <c r="H383" s="667"/>
      <c r="I383" s="667"/>
    </row>
    <row r="384" spans="1:9" x14ac:dyDescent="0.25">
      <c r="A384" s="49"/>
      <c r="B384" s="667"/>
      <c r="C384" s="667"/>
      <c r="D384" s="667"/>
      <c r="E384" s="667"/>
      <c r="F384" s="667"/>
      <c r="G384" s="667"/>
      <c r="H384" s="667"/>
      <c r="I384" s="667"/>
    </row>
    <row r="385" spans="1:9" x14ac:dyDescent="0.25">
      <c r="A385" s="49"/>
      <c r="B385" s="667"/>
      <c r="C385" s="667"/>
      <c r="D385" s="667"/>
      <c r="E385" s="667"/>
      <c r="F385" s="667"/>
      <c r="G385" s="667"/>
      <c r="H385" s="667"/>
      <c r="I385" s="667"/>
    </row>
    <row r="386" spans="1:9" x14ac:dyDescent="0.25">
      <c r="A386" s="49"/>
      <c r="B386" s="667"/>
      <c r="C386" s="667"/>
      <c r="D386" s="667"/>
      <c r="E386" s="667"/>
      <c r="F386" s="667"/>
      <c r="G386" s="667"/>
      <c r="H386" s="667"/>
      <c r="I386" s="667"/>
    </row>
    <row r="387" spans="1:9" x14ac:dyDescent="0.25">
      <c r="A387" s="49"/>
      <c r="B387" s="667"/>
      <c r="C387" s="667"/>
      <c r="D387" s="667"/>
      <c r="E387" s="667"/>
      <c r="F387" s="667"/>
      <c r="G387" s="667"/>
      <c r="H387" s="667"/>
      <c r="I387" s="667"/>
    </row>
    <row r="388" spans="1:9" x14ac:dyDescent="0.25">
      <c r="A388" s="49"/>
      <c r="B388" s="667"/>
      <c r="C388" s="667"/>
      <c r="D388" s="667"/>
      <c r="E388" s="667"/>
      <c r="F388" s="667"/>
      <c r="G388" s="667"/>
      <c r="H388" s="667"/>
      <c r="I388" s="667"/>
    </row>
    <row r="389" spans="1:9" x14ac:dyDescent="0.25">
      <c r="A389" s="49"/>
      <c r="B389" s="667"/>
      <c r="C389" s="667"/>
      <c r="D389" s="667"/>
      <c r="E389" s="667"/>
      <c r="F389" s="667"/>
      <c r="G389" s="667"/>
      <c r="H389" s="667"/>
      <c r="I389" s="667"/>
    </row>
    <row r="390" spans="1:9" x14ac:dyDescent="0.25">
      <c r="A390" s="49"/>
      <c r="B390" s="667"/>
      <c r="C390" s="667"/>
      <c r="D390" s="667"/>
      <c r="E390" s="667"/>
      <c r="F390" s="667"/>
      <c r="G390" s="667"/>
      <c r="H390" s="667"/>
      <c r="I390" s="667"/>
    </row>
    <row r="391" spans="1:9" x14ac:dyDescent="0.25">
      <c r="A391" s="49"/>
      <c r="B391" s="667"/>
      <c r="C391" s="667"/>
      <c r="D391" s="667"/>
      <c r="E391" s="667"/>
      <c r="F391" s="667"/>
      <c r="G391" s="667"/>
      <c r="H391" s="667"/>
      <c r="I391" s="667"/>
    </row>
    <row r="392" spans="1:9" x14ac:dyDescent="0.25">
      <c r="A392" s="49"/>
      <c r="B392" s="667"/>
      <c r="C392" s="667"/>
      <c r="D392" s="667"/>
      <c r="E392" s="667"/>
      <c r="F392" s="667"/>
      <c r="G392" s="667"/>
      <c r="H392" s="667"/>
      <c r="I392" s="667"/>
    </row>
    <row r="393" spans="1:9" x14ac:dyDescent="0.25">
      <c r="A393" s="49"/>
      <c r="B393" s="667"/>
      <c r="C393" s="667"/>
      <c r="D393" s="667"/>
      <c r="E393" s="667"/>
      <c r="F393" s="667"/>
      <c r="G393" s="667"/>
      <c r="H393" s="667"/>
      <c r="I393" s="667"/>
    </row>
    <row r="394" spans="1:9" x14ac:dyDescent="0.25">
      <c r="A394" s="49"/>
      <c r="B394" s="667"/>
      <c r="C394" s="667"/>
      <c r="D394" s="667"/>
      <c r="E394" s="667"/>
      <c r="F394" s="667"/>
      <c r="G394" s="667"/>
      <c r="H394" s="667"/>
      <c r="I394" s="667"/>
    </row>
    <row r="395" spans="1:9" x14ac:dyDescent="0.25">
      <c r="A395" s="49"/>
      <c r="B395" s="667"/>
      <c r="C395" s="667"/>
      <c r="D395" s="667"/>
      <c r="E395" s="667"/>
      <c r="F395" s="667"/>
      <c r="G395" s="667"/>
      <c r="H395" s="667"/>
      <c r="I395" s="667"/>
    </row>
    <row r="396" spans="1:9" x14ac:dyDescent="0.25">
      <c r="A396" s="49"/>
      <c r="B396" s="667"/>
      <c r="C396" s="667"/>
      <c r="D396" s="667"/>
      <c r="E396" s="667"/>
      <c r="F396" s="667"/>
      <c r="G396" s="667"/>
      <c r="H396" s="667"/>
      <c r="I396" s="667"/>
    </row>
    <row r="397" spans="1:9" x14ac:dyDescent="0.25">
      <c r="A397" s="49"/>
      <c r="B397" s="667"/>
      <c r="C397" s="667"/>
      <c r="D397" s="667"/>
      <c r="E397" s="667"/>
      <c r="F397" s="667"/>
      <c r="G397" s="667"/>
      <c r="H397" s="667"/>
      <c r="I397" s="667"/>
    </row>
    <row r="398" spans="1:9" x14ac:dyDescent="0.25">
      <c r="A398" s="49"/>
      <c r="B398" s="667"/>
      <c r="C398" s="667"/>
      <c r="D398" s="667"/>
      <c r="E398" s="667"/>
      <c r="F398" s="667"/>
      <c r="G398" s="667"/>
      <c r="H398" s="667"/>
      <c r="I398" s="667"/>
    </row>
    <row r="399" spans="1:9" x14ac:dyDescent="0.25">
      <c r="A399" s="49"/>
      <c r="B399" s="667"/>
      <c r="C399" s="667"/>
      <c r="D399" s="667"/>
      <c r="E399" s="667"/>
      <c r="F399" s="667"/>
      <c r="G399" s="667"/>
      <c r="H399" s="667"/>
      <c r="I399" s="667"/>
    </row>
    <row r="400" spans="1:9" x14ac:dyDescent="0.25">
      <c r="A400" s="49"/>
      <c r="B400" s="667"/>
      <c r="C400" s="667"/>
      <c r="D400" s="667"/>
      <c r="E400" s="667"/>
      <c r="F400" s="667"/>
      <c r="G400" s="667"/>
      <c r="H400" s="667"/>
      <c r="I400" s="667"/>
    </row>
    <row r="401" spans="1:9" x14ac:dyDescent="0.25">
      <c r="A401" s="49"/>
      <c r="B401" s="667"/>
      <c r="C401" s="667"/>
      <c r="D401" s="667"/>
      <c r="E401" s="667"/>
      <c r="F401" s="667"/>
      <c r="G401" s="667"/>
      <c r="H401" s="667"/>
      <c r="I401" s="667"/>
    </row>
    <row r="402" spans="1:9" x14ac:dyDescent="0.25">
      <c r="A402" s="49"/>
      <c r="B402" s="667"/>
      <c r="C402" s="667"/>
      <c r="D402" s="667"/>
      <c r="E402" s="667"/>
      <c r="F402" s="667"/>
      <c r="G402" s="667"/>
      <c r="H402" s="667"/>
      <c r="I402" s="667"/>
    </row>
    <row r="403" spans="1:9" x14ac:dyDescent="0.25">
      <c r="A403" s="49"/>
      <c r="B403" s="667"/>
      <c r="C403" s="667"/>
      <c r="D403" s="667"/>
      <c r="E403" s="667"/>
      <c r="F403" s="667"/>
      <c r="G403" s="667"/>
      <c r="H403" s="667"/>
      <c r="I403" s="667"/>
    </row>
    <row r="404" spans="1:9" x14ac:dyDescent="0.25">
      <c r="A404" s="49"/>
      <c r="B404" s="667"/>
      <c r="C404" s="667"/>
      <c r="D404" s="667"/>
      <c r="E404" s="667"/>
      <c r="F404" s="667"/>
      <c r="G404" s="667"/>
      <c r="H404" s="667"/>
      <c r="I404" s="667"/>
    </row>
    <row r="405" spans="1:9" x14ac:dyDescent="0.25">
      <c r="A405" s="49"/>
      <c r="B405" s="667"/>
      <c r="C405" s="667"/>
      <c r="D405" s="667"/>
      <c r="E405" s="667"/>
      <c r="F405" s="667"/>
      <c r="G405" s="667"/>
      <c r="H405" s="667"/>
      <c r="I405" s="667"/>
    </row>
    <row r="406" spans="1:9" x14ac:dyDescent="0.25">
      <c r="A406" s="49"/>
      <c r="B406" s="667"/>
      <c r="C406" s="667"/>
      <c r="D406" s="667"/>
      <c r="E406" s="667"/>
      <c r="F406" s="667"/>
      <c r="G406" s="667"/>
      <c r="H406" s="667"/>
      <c r="I406" s="667"/>
    </row>
    <row r="407" spans="1:9" x14ac:dyDescent="0.25">
      <c r="A407" s="49"/>
      <c r="B407" s="667"/>
      <c r="C407" s="667"/>
      <c r="D407" s="667"/>
      <c r="E407" s="667"/>
      <c r="F407" s="667"/>
      <c r="G407" s="667"/>
      <c r="H407" s="667"/>
      <c r="I407" s="667"/>
    </row>
    <row r="408" spans="1:9" x14ac:dyDescent="0.25">
      <c r="A408" s="49"/>
      <c r="B408" s="667"/>
      <c r="C408" s="667"/>
      <c r="D408" s="667"/>
      <c r="E408" s="667"/>
      <c r="F408" s="667"/>
      <c r="G408" s="667"/>
      <c r="H408" s="667"/>
      <c r="I408" s="667"/>
    </row>
    <row r="409" spans="1:9" x14ac:dyDescent="0.25">
      <c r="A409" s="49"/>
      <c r="B409" s="667"/>
      <c r="C409" s="667"/>
      <c r="D409" s="667"/>
      <c r="E409" s="667"/>
      <c r="F409" s="667"/>
      <c r="G409" s="667"/>
      <c r="H409" s="667"/>
      <c r="I409" s="667"/>
    </row>
    <row r="410" spans="1:9" x14ac:dyDescent="0.25">
      <c r="A410" s="49"/>
      <c r="B410" s="667"/>
      <c r="C410" s="667"/>
      <c r="D410" s="667"/>
      <c r="E410" s="667"/>
      <c r="F410" s="667"/>
      <c r="G410" s="667"/>
      <c r="H410" s="667"/>
      <c r="I410" s="667"/>
    </row>
    <row r="411" spans="1:9" x14ac:dyDescent="0.25">
      <c r="A411" s="49"/>
      <c r="B411" s="667"/>
      <c r="C411" s="667"/>
      <c r="D411" s="667"/>
      <c r="E411" s="667"/>
      <c r="F411" s="667"/>
      <c r="G411" s="667"/>
      <c r="H411" s="667"/>
      <c r="I411" s="667"/>
    </row>
    <row r="412" spans="1:9" x14ac:dyDescent="0.25">
      <c r="A412" s="49"/>
      <c r="B412" s="667"/>
      <c r="C412" s="667"/>
      <c r="D412" s="667"/>
      <c r="E412" s="667"/>
      <c r="F412" s="667"/>
      <c r="G412" s="667"/>
      <c r="H412" s="667"/>
      <c r="I412" s="667"/>
    </row>
    <row r="413" spans="1:9" x14ac:dyDescent="0.25">
      <c r="A413" s="49"/>
      <c r="B413" s="667"/>
      <c r="C413" s="667"/>
      <c r="D413" s="667"/>
      <c r="E413" s="667"/>
      <c r="F413" s="667"/>
      <c r="G413" s="667"/>
      <c r="H413" s="667"/>
      <c r="I413" s="667"/>
    </row>
    <row r="414" spans="1:9" x14ac:dyDescent="0.25">
      <c r="A414" s="49"/>
      <c r="B414" s="667"/>
      <c r="C414" s="667"/>
      <c r="D414" s="667"/>
      <c r="E414" s="667"/>
      <c r="F414" s="667"/>
      <c r="G414" s="667"/>
      <c r="H414" s="667"/>
      <c r="I414" s="667"/>
    </row>
    <row r="415" spans="1:9" x14ac:dyDescent="0.25">
      <c r="A415" s="49"/>
      <c r="B415" s="667"/>
      <c r="C415" s="667"/>
      <c r="D415" s="667"/>
      <c r="E415" s="667"/>
      <c r="F415" s="667"/>
      <c r="G415" s="667"/>
      <c r="H415" s="667"/>
      <c r="I415" s="667"/>
    </row>
    <row r="416" spans="1:9" x14ac:dyDescent="0.25">
      <c r="A416" s="49"/>
      <c r="B416" s="667"/>
      <c r="C416" s="667"/>
      <c r="D416" s="667"/>
      <c r="E416" s="667"/>
      <c r="F416" s="667"/>
      <c r="G416" s="667"/>
      <c r="H416" s="667"/>
      <c r="I416" s="667"/>
    </row>
    <row r="417" spans="1:9" x14ac:dyDescent="0.25">
      <c r="A417" s="49"/>
      <c r="B417" s="667"/>
      <c r="C417" s="667"/>
      <c r="D417" s="667"/>
      <c r="E417" s="667"/>
      <c r="F417" s="667"/>
      <c r="G417" s="667"/>
      <c r="H417" s="667"/>
      <c r="I417" s="667"/>
    </row>
    <row r="418" spans="1:9" x14ac:dyDescent="0.25">
      <c r="A418" s="49"/>
      <c r="B418" s="667"/>
      <c r="C418" s="667"/>
      <c r="D418" s="667"/>
      <c r="E418" s="667"/>
      <c r="F418" s="667"/>
      <c r="G418" s="667"/>
      <c r="H418" s="667"/>
      <c r="I418" s="667"/>
    </row>
    <row r="419" spans="1:9" x14ac:dyDescent="0.25">
      <c r="A419" s="49"/>
      <c r="B419" s="667"/>
      <c r="C419" s="667"/>
      <c r="D419" s="667"/>
      <c r="E419" s="667"/>
      <c r="F419" s="667"/>
      <c r="G419" s="667"/>
      <c r="H419" s="667"/>
      <c r="I419" s="667"/>
    </row>
    <row r="420" spans="1:9" x14ac:dyDescent="0.25">
      <c r="A420" s="49"/>
      <c r="B420" s="667"/>
      <c r="C420" s="667"/>
      <c r="D420" s="667"/>
      <c r="E420" s="667"/>
      <c r="F420" s="667"/>
      <c r="G420" s="667"/>
      <c r="H420" s="667"/>
      <c r="I420" s="667"/>
    </row>
    <row r="421" spans="1:9" x14ac:dyDescent="0.25">
      <c r="A421" s="49"/>
      <c r="B421" s="667"/>
      <c r="C421" s="667"/>
      <c r="D421" s="667"/>
      <c r="E421" s="667"/>
      <c r="F421" s="667"/>
      <c r="G421" s="667"/>
      <c r="H421" s="667"/>
      <c r="I421" s="667"/>
    </row>
    <row r="422" spans="1:9" x14ac:dyDescent="0.25">
      <c r="A422" s="49"/>
      <c r="B422" s="667"/>
      <c r="C422" s="667"/>
      <c r="D422" s="667"/>
      <c r="E422" s="667"/>
      <c r="F422" s="667"/>
      <c r="G422" s="667"/>
      <c r="H422" s="667"/>
      <c r="I422" s="667"/>
    </row>
    <row r="423" spans="1:9" x14ac:dyDescent="0.25">
      <c r="A423" s="49"/>
      <c r="B423" s="667"/>
      <c r="C423" s="667"/>
      <c r="D423" s="667"/>
      <c r="E423" s="667"/>
      <c r="F423" s="667"/>
      <c r="G423" s="667"/>
      <c r="H423" s="667"/>
      <c r="I423" s="667"/>
    </row>
    <row r="424" spans="1:9" x14ac:dyDescent="0.25">
      <c r="A424" s="49"/>
      <c r="B424" s="667"/>
      <c r="C424" s="667"/>
      <c r="D424" s="667"/>
      <c r="E424" s="667"/>
      <c r="F424" s="667"/>
      <c r="G424" s="667"/>
      <c r="H424" s="667"/>
      <c r="I424" s="667"/>
    </row>
    <row r="425" spans="1:9" x14ac:dyDescent="0.25">
      <c r="A425" s="49"/>
      <c r="B425" s="667"/>
      <c r="C425" s="667"/>
      <c r="D425" s="667"/>
      <c r="E425" s="667"/>
      <c r="F425" s="667"/>
      <c r="G425" s="667"/>
      <c r="H425" s="667"/>
      <c r="I425" s="667"/>
    </row>
    <row r="426" spans="1:9" x14ac:dyDescent="0.25">
      <c r="A426" s="49"/>
      <c r="B426" s="667"/>
      <c r="C426" s="667"/>
      <c r="D426" s="667"/>
      <c r="E426" s="667"/>
      <c r="F426" s="667"/>
      <c r="G426" s="667"/>
      <c r="H426" s="667"/>
      <c r="I426" s="667"/>
    </row>
    <row r="427" spans="1:9" x14ac:dyDescent="0.25">
      <c r="A427" s="49"/>
      <c r="B427" s="667"/>
      <c r="C427" s="667"/>
      <c r="D427" s="667"/>
      <c r="E427" s="667"/>
      <c r="F427" s="667"/>
      <c r="G427" s="667"/>
      <c r="H427" s="667"/>
      <c r="I427" s="667"/>
    </row>
    <row r="428" spans="1:9" x14ac:dyDescent="0.25">
      <c r="A428" s="49"/>
      <c r="B428" s="667"/>
      <c r="C428" s="667"/>
      <c r="D428" s="667"/>
      <c r="E428" s="667"/>
      <c r="F428" s="667"/>
      <c r="G428" s="667"/>
      <c r="H428" s="667"/>
      <c r="I428" s="667"/>
    </row>
    <row r="429" spans="1:9" x14ac:dyDescent="0.25">
      <c r="A429" s="49"/>
      <c r="B429" s="667"/>
      <c r="C429" s="667"/>
      <c r="D429" s="667"/>
      <c r="E429" s="667"/>
      <c r="F429" s="667"/>
      <c r="G429" s="667"/>
      <c r="H429" s="667"/>
      <c r="I429" s="667"/>
    </row>
    <row r="430" spans="1:9" x14ac:dyDescent="0.25">
      <c r="A430" s="49"/>
      <c r="B430" s="667"/>
      <c r="C430" s="667"/>
      <c r="D430" s="667"/>
      <c r="E430" s="667"/>
      <c r="F430" s="667"/>
      <c r="G430" s="667"/>
      <c r="H430" s="667"/>
      <c r="I430" s="667"/>
    </row>
    <row r="431" spans="1:9" x14ac:dyDescent="0.25">
      <c r="A431" s="49"/>
      <c r="B431" s="667"/>
      <c r="C431" s="667"/>
      <c r="D431" s="667"/>
      <c r="E431" s="667"/>
      <c r="F431" s="667"/>
      <c r="G431" s="667"/>
      <c r="H431" s="667"/>
      <c r="I431" s="667"/>
    </row>
    <row r="432" spans="1:9" x14ac:dyDescent="0.25">
      <c r="A432" s="49"/>
      <c r="B432" s="667"/>
      <c r="C432" s="667"/>
      <c r="D432" s="667"/>
      <c r="E432" s="667"/>
      <c r="F432" s="667"/>
      <c r="G432" s="667"/>
      <c r="H432" s="667"/>
      <c r="I432" s="667"/>
    </row>
    <row r="433" spans="1:9" x14ac:dyDescent="0.25">
      <c r="A433" s="49"/>
      <c r="B433" s="667"/>
      <c r="C433" s="667"/>
      <c r="D433" s="667"/>
      <c r="E433" s="667"/>
      <c r="F433" s="667"/>
      <c r="G433" s="667"/>
      <c r="H433" s="667"/>
      <c r="I433" s="667"/>
    </row>
    <row r="434" spans="1:9" x14ac:dyDescent="0.25">
      <c r="A434" s="49"/>
      <c r="B434" s="667"/>
      <c r="C434" s="667"/>
      <c r="D434" s="667"/>
      <c r="E434" s="667"/>
      <c r="F434" s="667"/>
      <c r="G434" s="667"/>
      <c r="H434" s="667"/>
      <c r="I434" s="667"/>
    </row>
    <row r="435" spans="1:9" x14ac:dyDescent="0.25">
      <c r="A435" s="49"/>
      <c r="B435" s="667"/>
      <c r="C435" s="667"/>
      <c r="D435" s="667"/>
      <c r="E435" s="667"/>
      <c r="F435" s="667"/>
      <c r="G435" s="667"/>
      <c r="H435" s="667"/>
      <c r="I435" s="667"/>
    </row>
    <row r="436" spans="1:9" x14ac:dyDescent="0.25">
      <c r="A436" s="49"/>
      <c r="B436" s="667"/>
      <c r="C436" s="667"/>
      <c r="D436" s="667"/>
      <c r="E436" s="667"/>
      <c r="F436" s="667"/>
      <c r="G436" s="667"/>
      <c r="H436" s="667"/>
      <c r="I436" s="667"/>
    </row>
    <row r="437" spans="1:9" x14ac:dyDescent="0.25">
      <c r="A437" s="49"/>
      <c r="B437" s="667"/>
      <c r="C437" s="667"/>
      <c r="D437" s="667"/>
      <c r="E437" s="667"/>
      <c r="F437" s="667"/>
      <c r="G437" s="667"/>
      <c r="H437" s="667"/>
      <c r="I437" s="667"/>
    </row>
    <row r="438" spans="1:9" x14ac:dyDescent="0.25">
      <c r="A438" s="49"/>
      <c r="B438" s="667"/>
      <c r="C438" s="667"/>
      <c r="D438" s="667"/>
      <c r="E438" s="667"/>
      <c r="F438" s="667"/>
      <c r="G438" s="667"/>
      <c r="H438" s="667"/>
      <c r="I438" s="667"/>
    </row>
    <row r="439" spans="1:9" x14ac:dyDescent="0.25">
      <c r="A439" s="49"/>
      <c r="B439" s="667"/>
      <c r="C439" s="667"/>
      <c r="D439" s="667"/>
      <c r="E439" s="667"/>
      <c r="F439" s="667"/>
      <c r="G439" s="667"/>
      <c r="H439" s="667"/>
      <c r="I439" s="667"/>
    </row>
    <row r="440" spans="1:9" x14ac:dyDescent="0.25">
      <c r="A440" s="49"/>
      <c r="B440" s="667"/>
      <c r="C440" s="667"/>
      <c r="D440" s="667"/>
      <c r="E440" s="667"/>
      <c r="F440" s="667"/>
      <c r="G440" s="667"/>
      <c r="H440" s="667"/>
      <c r="I440" s="667"/>
    </row>
    <row r="441" spans="1:9" x14ac:dyDescent="0.25">
      <c r="A441" s="49"/>
      <c r="B441" s="49"/>
      <c r="F441" s="49"/>
    </row>
    <row r="442" spans="1:9" x14ac:dyDescent="0.25">
      <c r="A442" s="49"/>
      <c r="B442" s="49"/>
      <c r="F442" s="49"/>
    </row>
    <row r="443" spans="1:9" x14ac:dyDescent="0.25">
      <c r="A443" s="49"/>
      <c r="B443" s="49"/>
      <c r="F443" s="49"/>
    </row>
    <row r="444" spans="1:9" x14ac:dyDescent="0.25">
      <c r="A444" s="49"/>
      <c r="B444" s="49"/>
      <c r="F444" s="49"/>
    </row>
    <row r="445" spans="1:9" x14ac:dyDescent="0.25">
      <c r="A445" s="49"/>
      <c r="B445" s="49"/>
      <c r="F445" s="49"/>
    </row>
    <row r="446" spans="1:9" x14ac:dyDescent="0.25">
      <c r="A446" s="49"/>
      <c r="B446" s="49"/>
      <c r="F446" s="49"/>
    </row>
    <row r="447" spans="1:9" x14ac:dyDescent="0.25">
      <c r="A447" s="49"/>
      <c r="B447" s="49"/>
      <c r="F447" s="49"/>
    </row>
    <row r="448" spans="1:9" x14ac:dyDescent="0.25">
      <c r="A448" s="49"/>
      <c r="B448" s="49"/>
      <c r="F448" s="49"/>
    </row>
    <row r="449" spans="1:6" x14ac:dyDescent="0.25">
      <c r="A449" s="49"/>
      <c r="B449" s="49"/>
      <c r="F449" s="49"/>
    </row>
    <row r="450" spans="1:6" x14ac:dyDescent="0.25">
      <c r="A450" s="49"/>
      <c r="B450" s="49"/>
      <c r="F450" s="49"/>
    </row>
    <row r="451" spans="1:6" x14ac:dyDescent="0.25">
      <c r="A451" s="49"/>
      <c r="B451" s="49"/>
      <c r="F451" s="49"/>
    </row>
    <row r="452" spans="1:6" x14ac:dyDescent="0.25">
      <c r="A452" s="49"/>
      <c r="B452" s="49"/>
      <c r="F452" s="49"/>
    </row>
    <row r="453" spans="1:6" x14ac:dyDescent="0.25">
      <c r="A453" s="49"/>
      <c r="B453" s="49"/>
      <c r="F453" s="49"/>
    </row>
    <row r="454" spans="1:6" x14ac:dyDescent="0.25">
      <c r="A454" s="49"/>
      <c r="B454" s="49"/>
      <c r="F454" s="49"/>
    </row>
    <row r="455" spans="1:6" x14ac:dyDescent="0.25">
      <c r="A455" s="49"/>
      <c r="B455" s="49"/>
      <c r="F455" s="49"/>
    </row>
    <row r="456" spans="1:6" x14ac:dyDescent="0.25">
      <c r="A456" s="49"/>
      <c r="B456" s="49"/>
      <c r="F456" s="49"/>
    </row>
    <row r="457" spans="1:6" x14ac:dyDescent="0.25">
      <c r="A457" s="49"/>
      <c r="B457" s="49"/>
      <c r="F457" s="49"/>
    </row>
    <row r="458" spans="1:6" x14ac:dyDescent="0.25">
      <c r="A458" s="49"/>
      <c r="B458" s="49"/>
      <c r="F458" s="49"/>
    </row>
    <row r="459" spans="1:6" x14ac:dyDescent="0.25">
      <c r="A459" s="49"/>
      <c r="B459" s="49"/>
      <c r="F459" s="49"/>
    </row>
    <row r="460" spans="1:6" x14ac:dyDescent="0.25">
      <c r="A460" s="49"/>
      <c r="B460" s="49"/>
      <c r="F460" s="49"/>
    </row>
    <row r="461" spans="1:6" x14ac:dyDescent="0.25">
      <c r="A461" s="49"/>
      <c r="B461" s="49"/>
      <c r="F461" s="49"/>
    </row>
    <row r="462" spans="1:6" x14ac:dyDescent="0.25">
      <c r="A462" s="49"/>
      <c r="B462" s="49"/>
      <c r="F462" s="49"/>
    </row>
    <row r="463" spans="1:6" x14ac:dyDescent="0.25">
      <c r="A463" s="49"/>
      <c r="B463" s="49"/>
      <c r="F463" s="49"/>
    </row>
    <row r="464" spans="1:6" x14ac:dyDescent="0.25">
      <c r="A464" s="49"/>
      <c r="B464" s="49"/>
      <c r="F464" s="49"/>
    </row>
    <row r="465" spans="1:6" x14ac:dyDescent="0.25">
      <c r="A465" s="49"/>
      <c r="B465" s="49"/>
      <c r="F465" s="49"/>
    </row>
    <row r="466" spans="1:6" x14ac:dyDescent="0.25">
      <c r="A466" s="49"/>
      <c r="B466" s="49"/>
      <c r="F466" s="49"/>
    </row>
    <row r="467" spans="1:6" x14ac:dyDescent="0.25">
      <c r="A467" s="49"/>
      <c r="B467" s="49"/>
      <c r="F467" s="49"/>
    </row>
    <row r="468" spans="1:6" x14ac:dyDescent="0.25">
      <c r="A468" s="49"/>
      <c r="B468" s="49"/>
      <c r="F468" s="49"/>
    </row>
    <row r="469" spans="1:6" x14ac:dyDescent="0.25">
      <c r="A469" s="49"/>
      <c r="B469" s="49"/>
      <c r="F469" s="49"/>
    </row>
    <row r="470" spans="1:6" x14ac:dyDescent="0.25">
      <c r="A470" s="49"/>
      <c r="B470" s="49"/>
      <c r="F470" s="49"/>
    </row>
    <row r="471" spans="1:6" x14ac:dyDescent="0.25">
      <c r="A471" s="49"/>
      <c r="B471" s="49"/>
      <c r="F471" s="49"/>
    </row>
    <row r="472" spans="1:6" x14ac:dyDescent="0.25">
      <c r="A472" s="49"/>
      <c r="B472" s="49"/>
      <c r="F472" s="49"/>
    </row>
    <row r="473" spans="1:6" x14ac:dyDescent="0.25">
      <c r="A473" s="49"/>
      <c r="B473" s="49"/>
      <c r="F473" s="49"/>
    </row>
    <row r="474" spans="1:6" x14ac:dyDescent="0.25">
      <c r="A474" s="49"/>
      <c r="B474" s="49"/>
      <c r="F474" s="49"/>
    </row>
    <row r="475" spans="1:6" x14ac:dyDescent="0.25">
      <c r="A475" s="49"/>
      <c r="B475" s="49"/>
      <c r="F475" s="49"/>
    </row>
    <row r="476" spans="1:6" x14ac:dyDescent="0.25">
      <c r="A476" s="49"/>
      <c r="B476" s="49"/>
      <c r="F476" s="49"/>
    </row>
    <row r="477" spans="1:6" x14ac:dyDescent="0.25">
      <c r="A477" s="49"/>
      <c r="B477" s="49"/>
      <c r="F477" s="49"/>
    </row>
    <row r="478" spans="1:6" x14ac:dyDescent="0.25">
      <c r="A478" s="49"/>
      <c r="B478" s="49"/>
      <c r="F478" s="49"/>
    </row>
    <row r="479" spans="1:6" x14ac:dyDescent="0.25">
      <c r="A479" s="49"/>
      <c r="B479" s="49"/>
      <c r="F479" s="49"/>
    </row>
    <row r="480" spans="1:6" x14ac:dyDescent="0.25">
      <c r="A480" s="49"/>
      <c r="B480" s="49"/>
      <c r="F480" s="49"/>
    </row>
    <row r="481" spans="1:6" x14ac:dyDescent="0.25">
      <c r="A481" s="49"/>
      <c r="B481" s="49"/>
      <c r="F481" s="49"/>
    </row>
    <row r="482" spans="1:6" x14ac:dyDescent="0.25">
      <c r="A482" s="49"/>
      <c r="B482" s="49"/>
      <c r="F482" s="49"/>
    </row>
    <row r="483" spans="1:6" x14ac:dyDescent="0.25">
      <c r="A483" s="49"/>
      <c r="B483" s="49"/>
      <c r="F483" s="49"/>
    </row>
    <row r="484" spans="1:6" x14ac:dyDescent="0.25">
      <c r="A484" s="49"/>
      <c r="B484" s="49"/>
      <c r="F484" s="49"/>
    </row>
    <row r="485" spans="1:6" x14ac:dyDescent="0.25">
      <c r="A485" s="49"/>
      <c r="B485" s="49"/>
      <c r="F485" s="49"/>
    </row>
    <row r="486" spans="1:6" x14ac:dyDescent="0.25">
      <c r="A486" s="49"/>
      <c r="B486" s="49"/>
      <c r="F486" s="49"/>
    </row>
    <row r="487" spans="1:6" x14ac:dyDescent="0.25">
      <c r="A487" s="49"/>
      <c r="B487" s="49"/>
      <c r="F487" s="49"/>
    </row>
    <row r="488" spans="1:6" x14ac:dyDescent="0.25">
      <c r="A488" s="49"/>
      <c r="B488" s="49"/>
      <c r="F488" s="49"/>
    </row>
    <row r="489" spans="1:6" x14ac:dyDescent="0.25">
      <c r="A489" s="49"/>
      <c r="B489" s="49"/>
      <c r="F489" s="49"/>
    </row>
    <row r="490" spans="1:6" x14ac:dyDescent="0.25">
      <c r="A490" s="49"/>
      <c r="B490" s="49"/>
      <c r="F490" s="49"/>
    </row>
    <row r="491" spans="1:6" x14ac:dyDescent="0.25">
      <c r="A491" s="49"/>
      <c r="B491" s="49"/>
      <c r="F491" s="49"/>
    </row>
    <row r="492" spans="1:6" x14ac:dyDescent="0.25">
      <c r="A492" s="49"/>
      <c r="B492" s="49"/>
      <c r="F492" s="49"/>
    </row>
    <row r="493" spans="1:6" x14ac:dyDescent="0.25">
      <c r="A493" s="49"/>
      <c r="B493" s="49"/>
      <c r="F493" s="49"/>
    </row>
    <row r="494" spans="1:6" x14ac:dyDescent="0.25">
      <c r="A494" s="49"/>
      <c r="B494" s="49"/>
      <c r="F494" s="49"/>
    </row>
    <row r="495" spans="1:6" x14ac:dyDescent="0.25">
      <c r="A495" s="49"/>
      <c r="B495" s="49"/>
      <c r="F495" s="49"/>
    </row>
    <row r="496" spans="1:6" x14ac:dyDescent="0.25">
      <c r="A496" s="49"/>
      <c r="B496" s="49"/>
      <c r="F496" s="49"/>
    </row>
    <row r="497" spans="1:6" x14ac:dyDescent="0.25">
      <c r="A497" s="49"/>
      <c r="B497" s="49"/>
      <c r="F497" s="49"/>
    </row>
    <row r="498" spans="1:6" x14ac:dyDescent="0.25">
      <c r="A498" s="49"/>
      <c r="B498" s="49"/>
      <c r="F498" s="49"/>
    </row>
    <row r="499" spans="1:6" x14ac:dyDescent="0.25">
      <c r="A499" s="49"/>
      <c r="B499" s="49"/>
      <c r="F499" s="49"/>
    </row>
    <row r="500" spans="1:6" x14ac:dyDescent="0.25">
      <c r="A500" s="49"/>
      <c r="B500" s="49"/>
      <c r="F500" s="49"/>
    </row>
    <row r="501" spans="1:6" x14ac:dyDescent="0.25">
      <c r="A501" s="49"/>
      <c r="B501" s="49"/>
      <c r="F501" s="49"/>
    </row>
    <row r="502" spans="1:6" x14ac:dyDescent="0.25">
      <c r="A502" s="49"/>
      <c r="B502" s="49"/>
      <c r="F502" s="49"/>
    </row>
    <row r="503" spans="1:6" x14ac:dyDescent="0.25">
      <c r="A503" s="49"/>
      <c r="B503" s="49"/>
      <c r="F503" s="49"/>
    </row>
    <row r="504" spans="1:6" x14ac:dyDescent="0.25">
      <c r="A504" s="49"/>
      <c r="B504" s="49"/>
      <c r="F504" s="49"/>
    </row>
    <row r="505" spans="1:6" x14ac:dyDescent="0.25">
      <c r="A505" s="49"/>
      <c r="B505" s="49"/>
      <c r="F505" s="49"/>
    </row>
    <row r="506" spans="1:6" x14ac:dyDescent="0.25">
      <c r="A506" s="49"/>
      <c r="B506" s="49"/>
      <c r="F506" s="49"/>
    </row>
    <row r="507" spans="1:6" x14ac:dyDescent="0.25">
      <c r="A507" s="49"/>
      <c r="B507" s="49"/>
      <c r="F507" s="49"/>
    </row>
    <row r="508" spans="1:6" x14ac:dyDescent="0.25">
      <c r="A508" s="49"/>
      <c r="B508" s="49"/>
      <c r="F508" s="49"/>
    </row>
    <row r="509" spans="1:6" x14ac:dyDescent="0.25">
      <c r="A509" s="49"/>
      <c r="B509" s="49"/>
      <c r="F509" s="49"/>
    </row>
    <row r="510" spans="1:6" x14ac:dyDescent="0.25">
      <c r="A510" s="49"/>
      <c r="B510" s="49"/>
      <c r="F510" s="49"/>
    </row>
    <row r="511" spans="1:6" x14ac:dyDescent="0.25">
      <c r="A511" s="49"/>
      <c r="B511" s="49"/>
      <c r="F511" s="49"/>
    </row>
    <row r="512" spans="1:6" x14ac:dyDescent="0.25">
      <c r="A512" s="49"/>
      <c r="B512" s="49"/>
      <c r="F512" s="49"/>
    </row>
    <row r="513" spans="1:6" x14ac:dyDescent="0.25">
      <c r="A513" s="49"/>
      <c r="B513" s="49"/>
      <c r="F513" s="49"/>
    </row>
    <row r="514" spans="1:6" x14ac:dyDescent="0.25">
      <c r="A514" s="49"/>
      <c r="B514" s="49"/>
      <c r="F514" s="49"/>
    </row>
    <row r="515" spans="1:6" x14ac:dyDescent="0.25">
      <c r="A515" s="49"/>
      <c r="B515" s="49"/>
      <c r="F515" s="49"/>
    </row>
    <row r="516" spans="1:6" x14ac:dyDescent="0.25">
      <c r="A516" s="49"/>
      <c r="B516" s="49"/>
      <c r="F516" s="49"/>
    </row>
    <row r="517" spans="1:6" x14ac:dyDescent="0.25">
      <c r="A517" s="49"/>
      <c r="B517" s="49"/>
      <c r="F517" s="49"/>
    </row>
    <row r="518" spans="1:6" x14ac:dyDescent="0.25">
      <c r="A518" s="49"/>
      <c r="B518" s="49"/>
      <c r="F518" s="49"/>
    </row>
    <row r="519" spans="1:6" x14ac:dyDescent="0.25">
      <c r="A519" s="49"/>
      <c r="B519" s="49"/>
      <c r="F519" s="49"/>
    </row>
  </sheetData>
  <mergeCells count="93">
    <mergeCell ref="B185:B187"/>
    <mergeCell ref="B107:B114"/>
    <mergeCell ref="B95:B98"/>
    <mergeCell ref="B43:B48"/>
    <mergeCell ref="E184:E187"/>
    <mergeCell ref="D43:D48"/>
    <mergeCell ref="E43:E48"/>
    <mergeCell ref="D49:D56"/>
    <mergeCell ref="B4:G4"/>
    <mergeCell ref="B5:I5"/>
    <mergeCell ref="A6:G6"/>
    <mergeCell ref="A1:G1"/>
    <mergeCell ref="B2:G2"/>
    <mergeCell ref="B3:G3"/>
    <mergeCell ref="B18:I18"/>
    <mergeCell ref="B19:I19"/>
    <mergeCell ref="F8:F10"/>
    <mergeCell ref="E8:E10"/>
    <mergeCell ref="G8:G10"/>
    <mergeCell ref="D8:D10"/>
    <mergeCell ref="F43:F48"/>
    <mergeCell ref="G49:G56"/>
    <mergeCell ref="G43:G48"/>
    <mergeCell ref="D33:D40"/>
    <mergeCell ref="E33:E40"/>
    <mergeCell ref="F33:F40"/>
    <mergeCell ref="G33:G40"/>
    <mergeCell ref="D78:D82"/>
    <mergeCell ref="B81:B82"/>
    <mergeCell ref="G78:G82"/>
    <mergeCell ref="D57:D64"/>
    <mergeCell ref="E57:E64"/>
    <mergeCell ref="F57:F64"/>
    <mergeCell ref="E65:E76"/>
    <mergeCell ref="F65:F76"/>
    <mergeCell ref="G57:G64"/>
    <mergeCell ref="G65:G76"/>
    <mergeCell ref="F49:F56"/>
    <mergeCell ref="F78:F82"/>
    <mergeCell ref="E78:E82"/>
    <mergeCell ref="E49:E56"/>
    <mergeCell ref="D95:D102"/>
    <mergeCell ref="E107:E114"/>
    <mergeCell ref="F107:F114"/>
    <mergeCell ref="G107:G114"/>
    <mergeCell ref="E95:E102"/>
    <mergeCell ref="F95:F102"/>
    <mergeCell ref="G95:G102"/>
    <mergeCell ref="E160:E163"/>
    <mergeCell ref="F160:F163"/>
    <mergeCell ref="G160:G163"/>
    <mergeCell ref="E133:E145"/>
    <mergeCell ref="F133:F145"/>
    <mergeCell ref="G133:G145"/>
    <mergeCell ref="E147:E154"/>
    <mergeCell ref="F147:F154"/>
    <mergeCell ref="G147:G154"/>
    <mergeCell ref="F155:F159"/>
    <mergeCell ref="E155:E159"/>
    <mergeCell ref="G155:G159"/>
    <mergeCell ref="A166:G166"/>
    <mergeCell ref="B167:G167"/>
    <mergeCell ref="E169:E173"/>
    <mergeCell ref="D169:D173"/>
    <mergeCell ref="F169:F173"/>
    <mergeCell ref="G169:G173"/>
    <mergeCell ref="E179:E183"/>
    <mergeCell ref="F179:F183"/>
    <mergeCell ref="G179:G183"/>
    <mergeCell ref="F184:F187"/>
    <mergeCell ref="G184:G187"/>
    <mergeCell ref="E188:E191"/>
    <mergeCell ref="F188:F191"/>
    <mergeCell ref="G188:G191"/>
    <mergeCell ref="E195:E204"/>
    <mergeCell ref="F195:F204"/>
    <mergeCell ref="G195:G204"/>
    <mergeCell ref="E209:E212"/>
    <mergeCell ref="F209:F212"/>
    <mergeCell ref="G209:G212"/>
    <mergeCell ref="B214:G214"/>
    <mergeCell ref="B215:G215"/>
    <mergeCell ref="G219:G224"/>
    <mergeCell ref="E219:E224"/>
    <mergeCell ref="F226:F232"/>
    <mergeCell ref="E226:E232"/>
    <mergeCell ref="G226:G232"/>
    <mergeCell ref="F219:F224"/>
    <mergeCell ref="D226:D232"/>
    <mergeCell ref="D234:D238"/>
    <mergeCell ref="E234:E238"/>
    <mergeCell ref="F234:F238"/>
    <mergeCell ref="G234:G238"/>
  </mergeCells>
  <phoneticPr fontId="50" type="noConversion"/>
  <pageMargins left="0.44" right="0.4" top="0.49" bottom="0.45" header="0.41" footer="0.24"/>
  <pageSetup orientation="portrait" horizontalDpi="4294967292" verticalDpi="4294967292"/>
  <headerFooter>
    <oddFooter>&amp;CM2 Program-A, &amp;P</oddFooter>
  </headerFooter>
  <rowBreaks count="2" manualBreakCount="2">
    <brk id="4" max="16383" man="1"/>
    <brk id="13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46"/>
  <sheetViews>
    <sheetView zoomScale="150" zoomScaleNormal="150" workbookViewId="0">
      <selection activeCell="E7" sqref="E7"/>
    </sheetView>
  </sheetViews>
  <sheetFormatPr defaultColWidth="12.42578125" defaultRowHeight="12.75" x14ac:dyDescent="0.25"/>
  <cols>
    <col min="1" max="1" width="2.42578125" style="51" customWidth="1"/>
    <col min="2" max="2" width="7" style="58" customWidth="1"/>
    <col min="3" max="3" width="43.28515625" style="49" customWidth="1"/>
    <col min="4" max="5" width="25.85546875" style="49" customWidth="1"/>
    <col min="6" max="6" width="24" style="50" customWidth="1"/>
    <col min="7" max="7" width="21.85546875" style="49" customWidth="1"/>
    <col min="8" max="8" width="0" style="49" hidden="1" customWidth="1"/>
    <col min="9" max="16384" width="12.42578125" style="49"/>
  </cols>
  <sheetData>
    <row r="1" spans="1:8" ht="29.25" customHeight="1" x14ac:dyDescent="0.25">
      <c r="B1" s="1045" t="s">
        <v>1273</v>
      </c>
      <c r="C1" s="1046"/>
      <c r="D1" s="1046"/>
      <c r="E1" s="1046"/>
      <c r="F1" s="1046"/>
      <c r="G1" s="1046"/>
      <c r="H1" s="1046"/>
    </row>
    <row r="2" spans="1:8" ht="29.25" customHeight="1" x14ac:dyDescent="0.25">
      <c r="B2" s="1057" t="s">
        <v>749</v>
      </c>
      <c r="C2" s="1058"/>
      <c r="D2" s="1058"/>
      <c r="E2" s="1058"/>
      <c r="F2" s="1058"/>
      <c r="G2" s="1058"/>
      <c r="H2" s="840"/>
    </row>
    <row r="3" spans="1:8" s="46" customFormat="1" ht="20.25" customHeight="1" thickBot="1" x14ac:dyDescent="0.3">
      <c r="A3" s="52"/>
      <c r="B3" s="1047" t="s">
        <v>1274</v>
      </c>
      <c r="C3" s="1048"/>
      <c r="D3" s="1048"/>
      <c r="E3" s="1048"/>
      <c r="F3" s="1048"/>
      <c r="G3" s="1048"/>
      <c r="H3" s="1048"/>
    </row>
    <row r="4" spans="1:8" s="54" customFormat="1" ht="12.75" customHeight="1" thickBot="1" x14ac:dyDescent="0.3">
      <c r="A4" s="53"/>
      <c r="B4" s="806"/>
      <c r="C4" s="806"/>
      <c r="D4" s="806"/>
      <c r="E4" s="806"/>
      <c r="F4" s="806"/>
      <c r="G4" s="806"/>
      <c r="H4" s="807"/>
    </row>
    <row r="5" spans="1:8" ht="17.25" customHeight="1" x14ac:dyDescent="0.25">
      <c r="B5" s="1049" t="s">
        <v>750</v>
      </c>
      <c r="C5" s="1050"/>
      <c r="D5" s="1050"/>
      <c r="E5" s="1050"/>
      <c r="F5" s="1050"/>
      <c r="G5" s="1050"/>
      <c r="H5" s="1050"/>
    </row>
    <row r="6" spans="1:8" ht="17.25" customHeight="1" x14ac:dyDescent="0.25">
      <c r="B6" s="1051" t="s">
        <v>1335</v>
      </c>
      <c r="C6" s="1052"/>
      <c r="D6" s="1052"/>
      <c r="E6" s="1052"/>
      <c r="F6" s="1052"/>
      <c r="G6" s="1052"/>
      <c r="H6" s="1052"/>
    </row>
    <row r="7" spans="1:8" s="46" customFormat="1" ht="96" x14ac:dyDescent="0.25">
      <c r="A7" s="57"/>
      <c r="B7" s="808"/>
      <c r="C7" s="809"/>
      <c r="D7" s="628" t="s">
        <v>1002</v>
      </c>
      <c r="E7" s="629" t="s">
        <v>1423</v>
      </c>
      <c r="F7" s="551" t="s">
        <v>1010</v>
      </c>
      <c r="G7" s="551" t="s">
        <v>493</v>
      </c>
      <c r="H7" s="797"/>
    </row>
    <row r="8" spans="1:8" s="46" customFormat="1" ht="108" x14ac:dyDescent="0.25">
      <c r="A8" s="57"/>
      <c r="B8" s="245">
        <v>109</v>
      </c>
      <c r="C8" s="343" t="s">
        <v>751</v>
      </c>
      <c r="D8" s="343"/>
      <c r="E8" s="343" t="s">
        <v>1276</v>
      </c>
      <c r="F8" s="46" t="s">
        <v>1091</v>
      </c>
      <c r="G8" s="361"/>
      <c r="H8" s="246"/>
    </row>
    <row r="9" spans="1:8" s="46" customFormat="1" ht="132" x14ac:dyDescent="0.25">
      <c r="A9" s="57"/>
      <c r="B9" s="810">
        <v>110</v>
      </c>
      <c r="C9" s="373" t="s">
        <v>1279</v>
      </c>
      <c r="D9" s="373" t="s">
        <v>1280</v>
      </c>
      <c r="E9" s="343" t="s">
        <v>1276</v>
      </c>
      <c r="F9" s="343" t="s">
        <v>1277</v>
      </c>
      <c r="G9" s="282" t="s">
        <v>1119</v>
      </c>
      <c r="H9" s="246"/>
    </row>
    <row r="10" spans="1:8" s="46" customFormat="1" ht="108" x14ac:dyDescent="0.25">
      <c r="A10" s="57"/>
      <c r="B10" s="810">
        <v>112</v>
      </c>
      <c r="C10" s="373" t="s">
        <v>752</v>
      </c>
      <c r="D10" s="373"/>
      <c r="E10" s="343" t="s">
        <v>1276</v>
      </c>
      <c r="F10" s="343" t="s">
        <v>1277</v>
      </c>
      <c r="G10" s="247"/>
      <c r="H10" s="246"/>
    </row>
    <row r="11" spans="1:8" s="46" customFormat="1" ht="108" x14ac:dyDescent="0.25">
      <c r="A11" s="57"/>
      <c r="B11" s="245">
        <v>113</v>
      </c>
      <c r="C11" s="373" t="s">
        <v>1281</v>
      </c>
      <c r="D11" s="373" t="s">
        <v>1201</v>
      </c>
      <c r="E11" s="343" t="s">
        <v>1276</v>
      </c>
      <c r="F11" s="343" t="s">
        <v>1277</v>
      </c>
      <c r="G11" s="596"/>
      <c r="H11" s="246"/>
    </row>
    <row r="12" spans="1:8" s="46" customFormat="1" ht="108" x14ac:dyDescent="0.25">
      <c r="A12" s="57"/>
      <c r="B12" s="245">
        <v>115</v>
      </c>
      <c r="C12" s="282" t="s">
        <v>1282</v>
      </c>
      <c r="D12" s="282"/>
      <c r="E12" s="343" t="s">
        <v>1276</v>
      </c>
      <c r="F12" s="343" t="s">
        <v>1277</v>
      </c>
      <c r="G12" s="247"/>
      <c r="H12" s="246"/>
    </row>
    <row r="13" spans="1:8" s="46" customFormat="1" ht="108" x14ac:dyDescent="0.25">
      <c r="A13" s="57"/>
      <c r="B13" s="810">
        <v>116</v>
      </c>
      <c r="C13" s="282" t="s">
        <v>1285</v>
      </c>
      <c r="D13" s="282"/>
      <c r="E13" s="343" t="s">
        <v>1276</v>
      </c>
      <c r="F13" s="343" t="s">
        <v>1277</v>
      </c>
      <c r="G13" s="596"/>
      <c r="H13" s="246"/>
    </row>
    <row r="14" spans="1:8" s="244" customFormat="1" ht="108" x14ac:dyDescent="0.25">
      <c r="A14" s="243"/>
      <c r="B14" s="810"/>
      <c r="C14" s="282" t="s">
        <v>1283</v>
      </c>
      <c r="D14" s="282" t="s">
        <v>1284</v>
      </c>
      <c r="E14" s="343" t="s">
        <v>1276</v>
      </c>
      <c r="F14" s="343" t="s">
        <v>1277</v>
      </c>
      <c r="G14" s="282" t="s">
        <v>1119</v>
      </c>
      <c r="H14" s="246"/>
    </row>
    <row r="15" spans="1:8" s="46" customFormat="1" ht="108" x14ac:dyDescent="0.25">
      <c r="A15" s="57"/>
      <c r="B15" s="245">
        <v>117</v>
      </c>
      <c r="C15" s="282" t="s">
        <v>753</v>
      </c>
      <c r="D15" s="282"/>
      <c r="E15" s="343" t="s">
        <v>1276</v>
      </c>
      <c r="F15" s="343" t="s">
        <v>1277</v>
      </c>
      <c r="G15" s="596"/>
      <c r="H15" s="246"/>
    </row>
    <row r="16" spans="1:8" s="46" customFormat="1" ht="42" customHeight="1" x14ac:dyDescent="0.25">
      <c r="A16" s="57"/>
      <c r="B16" s="730">
        <v>118</v>
      </c>
      <c r="C16" s="811" t="s">
        <v>1269</v>
      </c>
      <c r="D16" s="811"/>
      <c r="E16" s="887" t="s">
        <v>1276</v>
      </c>
      <c r="F16" s="1032" t="s">
        <v>1277</v>
      </c>
      <c r="G16" s="1054"/>
      <c r="H16" s="518"/>
    </row>
    <row r="17" spans="1:8" s="46" customFormat="1" ht="15" customHeight="1" x14ac:dyDescent="0.25">
      <c r="A17" s="57"/>
      <c r="B17" s="364"/>
      <c r="C17" s="472" t="s">
        <v>754</v>
      </c>
      <c r="D17" s="472"/>
      <c r="E17" s="1053"/>
      <c r="F17" s="1033"/>
      <c r="G17" s="1055"/>
      <c r="H17" s="522"/>
    </row>
    <row r="18" spans="1:8" s="46" customFormat="1" ht="15" customHeight="1" x14ac:dyDescent="0.25">
      <c r="A18" s="57"/>
      <c r="B18" s="364"/>
      <c r="C18" s="472" t="s">
        <v>755</v>
      </c>
      <c r="D18" s="472"/>
      <c r="E18" s="1053"/>
      <c r="F18" s="1033"/>
      <c r="G18" s="1055"/>
      <c r="H18" s="522"/>
    </row>
    <row r="19" spans="1:8" s="46" customFormat="1" ht="14.25" customHeight="1" x14ac:dyDescent="0.25">
      <c r="A19" s="57"/>
      <c r="B19" s="364"/>
      <c r="C19" s="472" t="s">
        <v>756</v>
      </c>
      <c r="D19" s="472"/>
      <c r="E19" s="1053"/>
      <c r="F19" s="1033"/>
      <c r="G19" s="1055"/>
      <c r="H19" s="522"/>
    </row>
    <row r="20" spans="1:8" s="46" customFormat="1" ht="15.75" customHeight="1" x14ac:dyDescent="0.25">
      <c r="A20" s="57"/>
      <c r="B20" s="367"/>
      <c r="C20" s="473" t="s">
        <v>610</v>
      </c>
      <c r="D20" s="473"/>
      <c r="E20" s="895"/>
      <c r="F20" s="1034"/>
      <c r="G20" s="1056"/>
      <c r="H20" s="519"/>
    </row>
    <row r="21" spans="1:8" s="46" customFormat="1" ht="108" x14ac:dyDescent="0.25">
      <c r="A21" s="57"/>
      <c r="B21" s="810">
        <v>119</v>
      </c>
      <c r="C21" s="373" t="s">
        <v>1278</v>
      </c>
      <c r="D21" s="373" t="s">
        <v>1201</v>
      </c>
      <c r="E21" s="471" t="s">
        <v>1276</v>
      </c>
      <c r="F21" s="545" t="s">
        <v>1277</v>
      </c>
      <c r="G21" s="247"/>
      <c r="H21" s="246"/>
    </row>
    <row r="22" spans="1:8" s="46" customFormat="1" ht="108" x14ac:dyDescent="0.25">
      <c r="A22" s="57"/>
      <c r="B22" s="810">
        <v>120</v>
      </c>
      <c r="C22" s="373" t="s">
        <v>757</v>
      </c>
      <c r="D22" s="373"/>
      <c r="E22" s="471" t="s">
        <v>1276</v>
      </c>
      <c r="F22" s="545" t="s">
        <v>1277</v>
      </c>
      <c r="G22" s="247"/>
      <c r="H22" s="246"/>
    </row>
    <row r="23" spans="1:8" s="46" customFormat="1" ht="108" x14ac:dyDescent="0.25">
      <c r="A23" s="57"/>
      <c r="B23" s="810">
        <v>124</v>
      </c>
      <c r="C23" s="373" t="s">
        <v>1286</v>
      </c>
      <c r="D23" s="373" t="s">
        <v>1201</v>
      </c>
      <c r="E23" s="471" t="s">
        <v>1276</v>
      </c>
      <c r="F23" s="545" t="s">
        <v>1277</v>
      </c>
      <c r="G23" s="247"/>
      <c r="H23" s="246"/>
    </row>
    <row r="24" spans="1:8" s="46" customFormat="1" ht="108" x14ac:dyDescent="0.25">
      <c r="A24" s="57"/>
      <c r="B24" s="810">
        <v>125</v>
      </c>
      <c r="C24" s="373" t="s">
        <v>1287</v>
      </c>
      <c r="D24" s="373" t="s">
        <v>1201</v>
      </c>
      <c r="E24" s="471" t="s">
        <v>1276</v>
      </c>
      <c r="F24" s="545" t="s">
        <v>1277</v>
      </c>
      <c r="G24" s="247"/>
      <c r="H24" s="246"/>
    </row>
    <row r="25" spans="1:8" s="46" customFormat="1" ht="108.75" thickBot="1" x14ac:dyDescent="0.3">
      <c r="A25" s="57"/>
      <c r="B25" s="730"/>
      <c r="C25" s="456" t="s">
        <v>1288</v>
      </c>
      <c r="D25" s="355" t="s">
        <v>1289</v>
      </c>
      <c r="E25" s="471" t="s">
        <v>1276</v>
      </c>
      <c r="F25" s="545" t="s">
        <v>1277</v>
      </c>
      <c r="G25" s="355" t="s">
        <v>1119</v>
      </c>
      <c r="H25" s="363"/>
    </row>
    <row r="26" spans="1:8" s="77" customFormat="1" ht="132.75" thickBot="1" x14ac:dyDescent="0.3">
      <c r="A26" s="63"/>
      <c r="B26" s="812">
        <v>126</v>
      </c>
      <c r="C26" s="462" t="s">
        <v>758</v>
      </c>
      <c r="D26" s="670" t="s">
        <v>1290</v>
      </c>
      <c r="E26" s="471" t="s">
        <v>1276</v>
      </c>
      <c r="F26" s="545" t="s">
        <v>1277</v>
      </c>
      <c r="G26" s="670" t="s">
        <v>166</v>
      </c>
      <c r="H26" s="670"/>
    </row>
    <row r="27" spans="1:8" s="77" customFormat="1" ht="15" customHeight="1" thickBot="1" x14ac:dyDescent="0.3">
      <c r="A27" s="63"/>
      <c r="B27" s="813"/>
      <c r="C27" s="814"/>
      <c r="D27" s="617"/>
      <c r="E27" s="617"/>
      <c r="F27" s="815"/>
      <c r="G27" s="816"/>
      <c r="H27" s="798"/>
    </row>
    <row r="28" spans="1:8" s="77" customFormat="1" ht="15" customHeight="1" thickBot="1" x14ac:dyDescent="0.3">
      <c r="A28" s="63"/>
      <c r="B28" s="1049" t="s">
        <v>759</v>
      </c>
      <c r="C28" s="1050"/>
      <c r="D28" s="1050"/>
      <c r="E28" s="1050"/>
      <c r="F28" s="1050"/>
      <c r="G28" s="1050"/>
      <c r="H28" s="1050"/>
    </row>
    <row r="29" spans="1:8" s="77" customFormat="1" ht="15" customHeight="1" thickBot="1" x14ac:dyDescent="0.3">
      <c r="A29" s="63"/>
      <c r="B29" s="1061" t="s">
        <v>1291</v>
      </c>
      <c r="C29" s="1062"/>
      <c r="D29" s="1062"/>
      <c r="E29" s="1062"/>
      <c r="F29" s="1062"/>
      <c r="G29" s="1062"/>
      <c r="H29" s="1062"/>
    </row>
    <row r="30" spans="1:8" s="77" customFormat="1" ht="50.25" customHeight="1" x14ac:dyDescent="0.25">
      <c r="A30" s="63"/>
      <c r="B30" s="599"/>
      <c r="C30" s="260"/>
      <c r="D30" s="628" t="s">
        <v>1002</v>
      </c>
      <c r="E30" s="834" t="s">
        <v>1003</v>
      </c>
      <c r="F30" s="551" t="s">
        <v>1010</v>
      </c>
      <c r="G30" s="551" t="s">
        <v>493</v>
      </c>
      <c r="H30" s="817"/>
    </row>
    <row r="31" spans="1:8" s="46" customFormat="1" ht="108" x14ac:dyDescent="0.25">
      <c r="A31" s="57"/>
      <c r="B31" s="364">
        <v>127</v>
      </c>
      <c r="C31" s="461" t="s">
        <v>1292</v>
      </c>
      <c r="D31" s="516" t="s">
        <v>1293</v>
      </c>
      <c r="E31" s="471" t="s">
        <v>1276</v>
      </c>
      <c r="F31" s="545" t="s">
        <v>1277</v>
      </c>
      <c r="G31" s="385"/>
      <c r="H31" s="744"/>
    </row>
    <row r="32" spans="1:8" s="77" customFormat="1" ht="108" x14ac:dyDescent="0.25">
      <c r="A32" s="63"/>
      <c r="B32" s="738">
        <v>128</v>
      </c>
      <c r="C32" s="833" t="s">
        <v>760</v>
      </c>
      <c r="D32" s="545" t="s">
        <v>1294</v>
      </c>
      <c r="E32" s="471" t="s">
        <v>1276</v>
      </c>
      <c r="F32" s="545" t="s">
        <v>1277</v>
      </c>
      <c r="G32" s="361"/>
      <c r="H32" s="246"/>
    </row>
    <row r="33" spans="1:8" s="77" customFormat="1" ht="120" x14ac:dyDescent="0.25">
      <c r="A33" s="63"/>
      <c r="B33" s="738"/>
      <c r="C33" s="818" t="s">
        <v>761</v>
      </c>
      <c r="D33" s="835" t="s">
        <v>762</v>
      </c>
      <c r="E33" s="553" t="s">
        <v>1276</v>
      </c>
      <c r="F33" s="545" t="s">
        <v>1277</v>
      </c>
      <c r="G33" s="343" t="s">
        <v>1119</v>
      </c>
      <c r="H33" s="246"/>
    </row>
    <row r="34" spans="1:8" s="77" customFormat="1" ht="108" x14ac:dyDescent="0.25">
      <c r="A34" s="63"/>
      <c r="B34" s="738"/>
      <c r="C34" s="355" t="s">
        <v>763</v>
      </c>
      <c r="D34" s="343" t="s">
        <v>764</v>
      </c>
      <c r="E34" s="553" t="s">
        <v>1276</v>
      </c>
      <c r="F34" s="545" t="s">
        <v>1277</v>
      </c>
      <c r="G34" s="343" t="s">
        <v>1187</v>
      </c>
      <c r="H34" s="246"/>
    </row>
    <row r="35" spans="1:8" s="77" customFormat="1" ht="108" x14ac:dyDescent="0.25">
      <c r="A35" s="63"/>
      <c r="B35" s="738"/>
      <c r="C35" s="836" t="s">
        <v>765</v>
      </c>
      <c r="D35" s="545"/>
      <c r="E35" s="553" t="s">
        <v>1276</v>
      </c>
      <c r="F35" s="545" t="s">
        <v>1277</v>
      </c>
      <c r="G35" s="343" t="s">
        <v>1187</v>
      </c>
      <c r="H35" s="246"/>
    </row>
    <row r="36" spans="1:8" s="77" customFormat="1" ht="120" x14ac:dyDescent="0.25">
      <c r="A36" s="63"/>
      <c r="B36" s="364">
        <v>129</v>
      </c>
      <c r="C36" s="470" t="s">
        <v>766</v>
      </c>
      <c r="D36" s="470" t="s">
        <v>1295</v>
      </c>
      <c r="E36" s="837" t="s">
        <v>1276</v>
      </c>
      <c r="F36" s="838" t="s">
        <v>1297</v>
      </c>
      <c r="G36" s="343" t="s">
        <v>336</v>
      </c>
      <c r="H36" s="246"/>
    </row>
    <row r="37" spans="1:8" s="77" customFormat="1" ht="108" x14ac:dyDescent="0.25">
      <c r="A37" s="63"/>
      <c r="B37" s="738">
        <v>130</v>
      </c>
      <c r="C37" s="670" t="s">
        <v>1296</v>
      </c>
      <c r="D37" s="670" t="s">
        <v>1298</v>
      </c>
      <c r="E37" s="837" t="s">
        <v>1276</v>
      </c>
      <c r="F37" s="838" t="s">
        <v>1297</v>
      </c>
      <c r="G37" s="361"/>
      <c r="H37" s="246"/>
    </row>
    <row r="38" spans="1:8" s="46" customFormat="1" ht="108" x14ac:dyDescent="0.25">
      <c r="A38" s="57"/>
      <c r="B38" s="364">
        <v>131</v>
      </c>
      <c r="C38" s="503" t="s">
        <v>767</v>
      </c>
      <c r="D38" s="503" t="s">
        <v>1299</v>
      </c>
      <c r="E38" s="837" t="s">
        <v>1276</v>
      </c>
      <c r="F38" s="838" t="s">
        <v>1297</v>
      </c>
      <c r="G38" s="282" t="s">
        <v>336</v>
      </c>
      <c r="H38" s="246"/>
    </row>
    <row r="39" spans="1:8" s="46" customFormat="1" ht="108" x14ac:dyDescent="0.25">
      <c r="A39" s="57"/>
      <c r="B39" s="364">
        <v>132</v>
      </c>
      <c r="C39" s="283" t="s">
        <v>768</v>
      </c>
      <c r="D39" s="283"/>
      <c r="E39" s="837" t="s">
        <v>1276</v>
      </c>
      <c r="F39" s="838" t="s">
        <v>1301</v>
      </c>
      <c r="G39" s="247"/>
      <c r="H39" s="246"/>
    </row>
    <row r="40" spans="1:8" s="46" customFormat="1" ht="72" x14ac:dyDescent="0.25">
      <c r="A40" s="57"/>
      <c r="B40" s="364">
        <v>133</v>
      </c>
      <c r="C40" s="283" t="s">
        <v>1300</v>
      </c>
      <c r="D40" s="283" t="s">
        <v>769</v>
      </c>
      <c r="E40" s="837" t="s">
        <v>1302</v>
      </c>
      <c r="F40" s="838" t="s">
        <v>1301</v>
      </c>
      <c r="G40" s="247"/>
      <c r="H40" s="246"/>
    </row>
    <row r="41" spans="1:8" s="46" customFormat="1" ht="108" x14ac:dyDescent="0.25">
      <c r="A41" s="57"/>
      <c r="B41" s="364"/>
      <c r="C41" s="283" t="s">
        <v>770</v>
      </c>
      <c r="D41" s="283" t="s">
        <v>771</v>
      </c>
      <c r="E41" s="837" t="s">
        <v>1302</v>
      </c>
      <c r="F41" s="838" t="s">
        <v>1301</v>
      </c>
      <c r="G41" s="282" t="s">
        <v>336</v>
      </c>
      <c r="H41" s="246"/>
    </row>
    <row r="42" spans="1:8" s="46" customFormat="1" ht="72" x14ac:dyDescent="0.25">
      <c r="A42" s="57"/>
      <c r="B42" s="364">
        <v>135</v>
      </c>
      <c r="C42" s="283" t="s">
        <v>772</v>
      </c>
      <c r="D42" s="283"/>
      <c r="E42" s="837" t="s">
        <v>1302</v>
      </c>
      <c r="F42" s="838" t="s">
        <v>1301</v>
      </c>
      <c r="G42" s="596"/>
      <c r="H42" s="246"/>
    </row>
    <row r="43" spans="1:8" s="46" customFormat="1" ht="72" x14ac:dyDescent="0.25">
      <c r="A43" s="57"/>
      <c r="B43" s="364">
        <v>136</v>
      </c>
      <c r="C43" s="283" t="s">
        <v>773</v>
      </c>
      <c r="D43" s="283"/>
      <c r="E43" s="837" t="s">
        <v>1302</v>
      </c>
      <c r="F43" s="838" t="s">
        <v>1301</v>
      </c>
      <c r="G43" s="247"/>
      <c r="H43" s="246"/>
    </row>
    <row r="44" spans="1:8" s="46" customFormat="1" ht="72" x14ac:dyDescent="0.25">
      <c r="A44" s="57"/>
      <c r="B44" s="364">
        <v>137</v>
      </c>
      <c r="C44" s="283" t="s">
        <v>774</v>
      </c>
      <c r="D44" s="283"/>
      <c r="E44" s="837" t="s">
        <v>1302</v>
      </c>
      <c r="F44" s="838" t="s">
        <v>1301</v>
      </c>
      <c r="G44" s="247"/>
      <c r="H44" s="246"/>
    </row>
    <row r="45" spans="1:8" s="46" customFormat="1" ht="72" x14ac:dyDescent="0.25">
      <c r="A45" s="57"/>
      <c r="B45" s="364">
        <v>138</v>
      </c>
      <c r="C45" s="283" t="s">
        <v>1303</v>
      </c>
      <c r="D45" s="283"/>
      <c r="E45" s="837" t="s">
        <v>1302</v>
      </c>
      <c r="F45" s="838" t="s">
        <v>1301</v>
      </c>
      <c r="G45" s="247"/>
      <c r="H45" s="246"/>
    </row>
    <row r="46" spans="1:8" s="46" customFormat="1" ht="15.75" customHeight="1" thickBot="1" x14ac:dyDescent="0.3">
      <c r="A46" s="57"/>
      <c r="B46" s="819"/>
      <c r="C46" s="819"/>
      <c r="D46" s="819"/>
      <c r="E46" s="819"/>
      <c r="F46" s="815"/>
      <c r="G46" s="820"/>
      <c r="H46" s="798"/>
    </row>
    <row r="47" spans="1:8" s="77" customFormat="1" ht="15" customHeight="1" thickBot="1" x14ac:dyDescent="0.3">
      <c r="A47" s="63"/>
      <c r="B47" s="1049" t="s">
        <v>775</v>
      </c>
      <c r="C47" s="1050"/>
      <c r="D47" s="1050"/>
      <c r="E47" s="1050"/>
      <c r="F47" s="1050"/>
      <c r="G47" s="1050"/>
      <c r="H47" s="1050"/>
    </row>
    <row r="48" spans="1:8" s="77" customFormat="1" ht="15" customHeight="1" thickBot="1" x14ac:dyDescent="0.3">
      <c r="A48" s="63"/>
      <c r="B48" s="1061" t="s">
        <v>776</v>
      </c>
      <c r="C48" s="1062"/>
      <c r="D48" s="1062"/>
      <c r="E48" s="1062"/>
      <c r="F48" s="1062"/>
      <c r="G48" s="1062"/>
      <c r="H48" s="1062"/>
    </row>
    <row r="49" spans="1:8" s="77" customFormat="1" ht="50.25" customHeight="1" x14ac:dyDescent="0.25">
      <c r="A49" s="63"/>
      <c r="B49" s="599"/>
      <c r="C49" s="260"/>
      <c r="D49" s="628" t="s">
        <v>1002</v>
      </c>
      <c r="E49" s="834" t="s">
        <v>1003</v>
      </c>
      <c r="F49" s="551" t="s">
        <v>1010</v>
      </c>
      <c r="G49" s="551" t="s">
        <v>493</v>
      </c>
      <c r="H49" s="817"/>
    </row>
    <row r="50" spans="1:8" s="77" customFormat="1" ht="108" x14ac:dyDescent="0.25">
      <c r="A50" s="63"/>
      <c r="B50" s="182">
        <v>139</v>
      </c>
      <c r="C50" s="182" t="s">
        <v>777</v>
      </c>
      <c r="D50" s="212" t="s">
        <v>1312</v>
      </c>
      <c r="E50" s="837" t="s">
        <v>1276</v>
      </c>
      <c r="F50" s="182" t="s">
        <v>1091</v>
      </c>
      <c r="G50" s="545"/>
      <c r="H50" s="182"/>
    </row>
    <row r="51" spans="1:8" s="77" customFormat="1" ht="108" x14ac:dyDescent="0.25">
      <c r="A51" s="63"/>
      <c r="B51" s="182">
        <v>140</v>
      </c>
      <c r="C51" s="503" t="s">
        <v>779</v>
      </c>
      <c r="D51" s="252"/>
      <c r="E51" s="837" t="s">
        <v>1276</v>
      </c>
      <c r="F51" s="246" t="s">
        <v>1305</v>
      </c>
      <c r="G51" s="361"/>
      <c r="H51" s="343"/>
    </row>
    <row r="52" spans="1:8" s="77" customFormat="1" ht="108" x14ac:dyDescent="0.25">
      <c r="A52" s="63"/>
      <c r="B52" s="182">
        <v>142</v>
      </c>
      <c r="C52" s="282" t="s">
        <v>1318</v>
      </c>
      <c r="D52" s="252"/>
      <c r="E52" s="837" t="s">
        <v>1276</v>
      </c>
      <c r="F52" s="246" t="s">
        <v>1307</v>
      </c>
      <c r="G52" s="282"/>
      <c r="H52" s="246"/>
    </row>
    <row r="53" spans="1:8" s="46" customFormat="1" ht="144" x14ac:dyDescent="0.25">
      <c r="A53" s="57"/>
      <c r="B53" s="182">
        <v>143</v>
      </c>
      <c r="C53" s="282" t="s">
        <v>780</v>
      </c>
      <c r="D53" s="254" t="s">
        <v>1314</v>
      </c>
      <c r="E53" s="283" t="s">
        <v>1262</v>
      </c>
      <c r="F53" s="246" t="s">
        <v>1307</v>
      </c>
      <c r="G53" s="282" t="s">
        <v>336</v>
      </c>
      <c r="H53" s="246"/>
    </row>
    <row r="54" spans="1:8" s="46" customFormat="1" ht="156" x14ac:dyDescent="0.25">
      <c r="A54" s="57"/>
      <c r="B54" s="182"/>
      <c r="C54" s="282" t="s">
        <v>1319</v>
      </c>
      <c r="D54" s="283" t="s">
        <v>778</v>
      </c>
      <c r="E54" s="283" t="s">
        <v>1262</v>
      </c>
      <c r="F54" s="246" t="s">
        <v>1307</v>
      </c>
      <c r="G54" s="282" t="s">
        <v>336</v>
      </c>
      <c r="H54" s="246"/>
    </row>
    <row r="55" spans="1:8" s="46" customFormat="1" ht="144" x14ac:dyDescent="0.25">
      <c r="A55" s="57"/>
      <c r="B55" s="182">
        <v>145</v>
      </c>
      <c r="C55" s="182" t="s">
        <v>1304</v>
      </c>
      <c r="D55" s="283" t="s">
        <v>1308</v>
      </c>
      <c r="E55" s="283" t="s">
        <v>1262</v>
      </c>
      <c r="F55" s="246" t="s">
        <v>1307</v>
      </c>
      <c r="G55" s="385"/>
      <c r="H55" s="246"/>
    </row>
    <row r="56" spans="1:8" s="46" customFormat="1" ht="144" x14ac:dyDescent="0.25">
      <c r="A56" s="57"/>
      <c r="B56" s="182"/>
      <c r="C56" s="283" t="s">
        <v>1306</v>
      </c>
      <c r="D56" s="283"/>
      <c r="E56" s="283" t="s">
        <v>1262</v>
      </c>
      <c r="F56" s="246" t="s">
        <v>1307</v>
      </c>
      <c r="G56" s="282" t="s">
        <v>1187</v>
      </c>
      <c r="H56" s="246"/>
    </row>
    <row r="57" spans="1:8" s="46" customFormat="1" ht="144" x14ac:dyDescent="0.25">
      <c r="A57" s="57"/>
      <c r="B57" s="182"/>
      <c r="C57" s="283" t="s">
        <v>1270</v>
      </c>
      <c r="D57" s="283" t="s">
        <v>1308</v>
      </c>
      <c r="E57" s="283" t="s">
        <v>1262</v>
      </c>
      <c r="F57" s="246" t="s">
        <v>1307</v>
      </c>
      <c r="G57" s="282" t="s">
        <v>1187</v>
      </c>
      <c r="H57" s="246"/>
    </row>
    <row r="58" spans="1:8" s="46" customFormat="1" ht="144" x14ac:dyDescent="0.25">
      <c r="A58" s="57"/>
      <c r="B58" s="182">
        <v>146</v>
      </c>
      <c r="C58" s="283" t="s">
        <v>1313</v>
      </c>
      <c r="D58" s="283" t="s">
        <v>1309</v>
      </c>
      <c r="E58" s="283" t="s">
        <v>1262</v>
      </c>
      <c r="F58" s="246" t="s">
        <v>1307</v>
      </c>
      <c r="G58" s="385"/>
      <c r="H58" s="246"/>
    </row>
    <row r="59" spans="1:8" s="46" customFormat="1" ht="144" x14ac:dyDescent="0.25">
      <c r="A59" s="57"/>
      <c r="B59" s="182">
        <v>147</v>
      </c>
      <c r="C59" s="283" t="s">
        <v>1315</v>
      </c>
      <c r="D59" s="283"/>
      <c r="E59" s="283" t="s">
        <v>1262</v>
      </c>
      <c r="F59" s="246" t="s">
        <v>1307</v>
      </c>
      <c r="G59" s="385"/>
      <c r="H59" s="246"/>
    </row>
    <row r="60" spans="1:8" s="46" customFormat="1" ht="144" x14ac:dyDescent="0.25">
      <c r="A60" s="57"/>
      <c r="B60" s="182">
        <v>148</v>
      </c>
      <c r="C60" s="283" t="s">
        <v>1316</v>
      </c>
      <c r="D60" s="283" t="s">
        <v>1311</v>
      </c>
      <c r="E60" s="283" t="s">
        <v>1262</v>
      </c>
      <c r="F60" s="246" t="s">
        <v>1307</v>
      </c>
      <c r="G60" s="385"/>
      <c r="H60" s="246"/>
    </row>
    <row r="61" spans="1:8" s="46" customFormat="1" ht="144" x14ac:dyDescent="0.25">
      <c r="A61" s="57"/>
      <c r="B61" s="182">
        <v>149</v>
      </c>
      <c r="C61" s="283" t="s">
        <v>1317</v>
      </c>
      <c r="D61" s="283" t="s">
        <v>1310</v>
      </c>
      <c r="E61" s="283" t="s">
        <v>1262</v>
      </c>
      <c r="F61" s="246" t="s">
        <v>1307</v>
      </c>
      <c r="G61" s="596"/>
      <c r="H61" s="246"/>
    </row>
    <row r="62" spans="1:8" s="46" customFormat="1" ht="144" x14ac:dyDescent="0.25">
      <c r="A62" s="57"/>
      <c r="B62" s="810">
        <v>159</v>
      </c>
      <c r="C62" s="360" t="s">
        <v>785</v>
      </c>
      <c r="D62" s="360"/>
      <c r="E62" s="283" t="s">
        <v>1262</v>
      </c>
      <c r="F62" s="246" t="s">
        <v>1307</v>
      </c>
      <c r="G62" s="821"/>
      <c r="H62" s="798"/>
    </row>
    <row r="63" spans="1:8" s="54" customFormat="1" ht="144" x14ac:dyDescent="0.25">
      <c r="A63" s="78"/>
      <c r="B63" s="810">
        <v>160</v>
      </c>
      <c r="C63" s="182" t="s">
        <v>1271</v>
      </c>
      <c r="D63" s="182"/>
      <c r="E63" s="283" t="s">
        <v>1262</v>
      </c>
      <c r="F63" s="246" t="s">
        <v>1307</v>
      </c>
      <c r="G63" s="822"/>
      <c r="H63" s="763"/>
    </row>
    <row r="64" spans="1:8" s="46" customFormat="1" ht="144" x14ac:dyDescent="0.25">
      <c r="A64" s="52"/>
      <c r="B64" s="754">
        <f ca="1">INDIRECT("B"&amp;ROW(B64)-1)+1</f>
        <v>161</v>
      </c>
      <c r="C64" s="565" t="s">
        <v>1320</v>
      </c>
      <c r="D64" s="565"/>
      <c r="E64" s="283" t="s">
        <v>1262</v>
      </c>
      <c r="F64" s="246" t="s">
        <v>1307</v>
      </c>
      <c r="G64" s="823"/>
      <c r="H64" s="246"/>
    </row>
    <row r="65" spans="1:8" s="46" customFormat="1" ht="144.75" thickBot="1" x14ac:dyDescent="0.3">
      <c r="A65" s="52"/>
      <c r="B65" s="754">
        <f ca="1">INDIRECT("B"&amp;ROW(B65)-1)+1</f>
        <v>162</v>
      </c>
      <c r="C65" s="565" t="s">
        <v>1321</v>
      </c>
      <c r="D65" s="565"/>
      <c r="E65" s="283" t="s">
        <v>1262</v>
      </c>
      <c r="F65" s="246" t="s">
        <v>1307</v>
      </c>
      <c r="G65" s="746"/>
      <c r="H65" s="246"/>
    </row>
    <row r="66" spans="1:8" s="100" customFormat="1" ht="50.25" customHeight="1" thickBot="1" x14ac:dyDescent="0.3">
      <c r="A66" s="99"/>
      <c r="B66" s="824"/>
      <c r="C66" s="825"/>
      <c r="D66" s="825"/>
      <c r="E66" s="825"/>
      <c r="F66" s="825"/>
      <c r="G66" s="825"/>
      <c r="H66" s="826"/>
    </row>
    <row r="67" spans="1:8" s="46" customFormat="1" ht="15.75" customHeight="1" thickBot="1" x14ac:dyDescent="0.3">
      <c r="A67" s="57"/>
      <c r="B67" s="290" t="s">
        <v>786</v>
      </c>
      <c r="C67" s="291"/>
      <c r="D67" s="291"/>
      <c r="E67" s="291"/>
      <c r="F67" s="291"/>
      <c r="G67" s="291"/>
      <c r="H67" s="291"/>
    </row>
    <row r="68" spans="1:8" s="46" customFormat="1" ht="132" x14ac:dyDescent="0.25">
      <c r="A68" s="57"/>
      <c r="B68" s="599" t="s">
        <v>787</v>
      </c>
      <c r="C68" s="827" t="s">
        <v>788</v>
      </c>
      <c r="D68" s="628" t="s">
        <v>1002</v>
      </c>
      <c r="E68" s="834" t="s">
        <v>1003</v>
      </c>
      <c r="F68" s="551" t="s">
        <v>1010</v>
      </c>
      <c r="G68" s="551" t="s">
        <v>493</v>
      </c>
      <c r="H68" s="729"/>
    </row>
    <row r="69" spans="1:8" s="77" customFormat="1" ht="27.95" customHeight="1" x14ac:dyDescent="0.25">
      <c r="A69" s="63"/>
      <c r="B69" s="730">
        <v>164</v>
      </c>
      <c r="C69" s="517" t="s">
        <v>1322</v>
      </c>
      <c r="D69" s="517"/>
      <c r="E69" s="902" t="s">
        <v>1323</v>
      </c>
      <c r="F69" s="883" t="s">
        <v>1324</v>
      </c>
      <c r="G69" s="902" t="s">
        <v>336</v>
      </c>
      <c r="H69" s="518"/>
    </row>
    <row r="70" spans="1:8" s="77" customFormat="1" ht="15" customHeight="1" x14ac:dyDescent="0.25">
      <c r="A70" s="63"/>
      <c r="B70" s="364"/>
      <c r="C70" s="521" t="s">
        <v>789</v>
      </c>
      <c r="D70" s="521"/>
      <c r="E70" s="905"/>
      <c r="F70" s="884"/>
      <c r="G70" s="905"/>
      <c r="H70" s="522"/>
    </row>
    <row r="71" spans="1:8" s="77" customFormat="1" ht="15" customHeight="1" x14ac:dyDescent="0.25">
      <c r="A71" s="63"/>
      <c r="B71" s="364"/>
      <c r="C71" s="521" t="s">
        <v>790</v>
      </c>
      <c r="D71" s="521"/>
      <c r="E71" s="905"/>
      <c r="F71" s="884"/>
      <c r="G71" s="905"/>
      <c r="H71" s="522"/>
    </row>
    <row r="72" spans="1:8" s="77" customFormat="1" ht="24" x14ac:dyDescent="0.25">
      <c r="A72" s="63"/>
      <c r="B72" s="364"/>
      <c r="C72" s="521" t="s">
        <v>791</v>
      </c>
      <c r="D72" s="521"/>
      <c r="E72" s="905"/>
      <c r="F72" s="884"/>
      <c r="G72" s="905"/>
      <c r="H72" s="522"/>
    </row>
    <row r="73" spans="1:8" s="77" customFormat="1" ht="15" customHeight="1" x14ac:dyDescent="0.25">
      <c r="A73" s="63"/>
      <c r="B73" s="364"/>
      <c r="C73" s="347" t="s">
        <v>792</v>
      </c>
      <c r="D73" s="737"/>
      <c r="E73" s="905"/>
      <c r="F73" s="884"/>
      <c r="G73" s="905"/>
      <c r="H73" s="804"/>
    </row>
    <row r="74" spans="1:8" s="77" customFormat="1" ht="15" customHeight="1" x14ac:dyDescent="0.25">
      <c r="A74" s="63"/>
      <c r="B74" s="364"/>
      <c r="C74" s="347" t="s">
        <v>793</v>
      </c>
      <c r="D74" s="737"/>
      <c r="E74" s="905"/>
      <c r="F74" s="884"/>
      <c r="G74" s="905"/>
      <c r="H74" s="804"/>
    </row>
    <row r="75" spans="1:8" s="77" customFormat="1" ht="15" customHeight="1" x14ac:dyDescent="0.25">
      <c r="A75" s="63"/>
      <c r="B75" s="364"/>
      <c r="C75" s="521" t="s">
        <v>789</v>
      </c>
      <c r="D75" s="737"/>
      <c r="E75" s="905"/>
      <c r="F75" s="884"/>
      <c r="G75" s="905"/>
      <c r="H75" s="804"/>
    </row>
    <row r="76" spans="1:8" s="77" customFormat="1" ht="15" customHeight="1" x14ac:dyDescent="0.25">
      <c r="A76" s="63"/>
      <c r="B76" s="364"/>
      <c r="C76" s="521" t="s">
        <v>790</v>
      </c>
      <c r="D76" s="737"/>
      <c r="E76" s="905"/>
      <c r="F76" s="884"/>
      <c r="G76" s="905"/>
      <c r="H76" s="804"/>
    </row>
    <row r="77" spans="1:8" s="77" customFormat="1" ht="24" x14ac:dyDescent="0.25">
      <c r="A77" s="63"/>
      <c r="B77" s="364"/>
      <c r="C77" s="521" t="s">
        <v>791</v>
      </c>
      <c r="D77" s="737"/>
      <c r="E77" s="905"/>
      <c r="F77" s="884"/>
      <c r="G77" s="905"/>
      <c r="H77" s="804"/>
    </row>
    <row r="78" spans="1:8" s="77" customFormat="1" ht="36" x14ac:dyDescent="0.25">
      <c r="A78" s="63"/>
      <c r="B78" s="367"/>
      <c r="C78" s="828" t="s">
        <v>794</v>
      </c>
      <c r="D78" s="828"/>
      <c r="E78" s="906"/>
      <c r="F78" s="885"/>
      <c r="G78" s="906"/>
      <c r="H78" s="519"/>
    </row>
    <row r="79" spans="1:8" s="46" customFormat="1" ht="36" x14ac:dyDescent="0.25">
      <c r="A79" s="57"/>
      <c r="B79" s="810">
        <v>165</v>
      </c>
      <c r="C79" s="344" t="s">
        <v>795</v>
      </c>
      <c r="D79" s="1040"/>
      <c r="E79" s="1040" t="s">
        <v>1325</v>
      </c>
      <c r="F79" s="883" t="s">
        <v>1324</v>
      </c>
      <c r="G79" s="1042"/>
      <c r="H79" s="246"/>
    </row>
    <row r="80" spans="1:8" s="46" customFormat="1" ht="24" x14ac:dyDescent="0.25">
      <c r="A80" s="57"/>
      <c r="B80" s="810"/>
      <c r="C80" s="829" t="s">
        <v>796</v>
      </c>
      <c r="D80" s="1041"/>
      <c r="E80" s="1041"/>
      <c r="F80" s="884"/>
      <c r="G80" s="1043"/>
      <c r="H80" s="246"/>
    </row>
    <row r="81" spans="1:8" s="46" customFormat="1" ht="26.1" customHeight="1" x14ac:dyDescent="0.25">
      <c r="A81" s="57"/>
      <c r="B81" s="810"/>
      <c r="C81" s="829" t="s">
        <v>797</v>
      </c>
      <c r="D81" s="1041"/>
      <c r="E81" s="1041"/>
      <c r="F81" s="884"/>
      <c r="G81" s="1043"/>
      <c r="H81" s="246"/>
    </row>
    <row r="82" spans="1:8" s="46" customFormat="1" ht="54.95" customHeight="1" x14ac:dyDescent="0.25">
      <c r="A82" s="57"/>
      <c r="B82" s="810"/>
      <c r="C82" s="829" t="s">
        <v>798</v>
      </c>
      <c r="D82" s="1063"/>
      <c r="E82" s="1063"/>
      <c r="F82" s="885"/>
      <c r="G82" s="1044"/>
      <c r="H82" s="246"/>
    </row>
    <row r="83" spans="1:8" s="46" customFormat="1" ht="41.25" customHeight="1" x14ac:dyDescent="0.25">
      <c r="A83" s="57"/>
      <c r="B83" s="810">
        <v>175</v>
      </c>
      <c r="C83" s="343" t="s">
        <v>799</v>
      </c>
      <c r="D83" s="343"/>
      <c r="E83" s="1040" t="s">
        <v>1330</v>
      </c>
      <c r="F83" s="745"/>
      <c r="G83" s="596"/>
      <c r="H83" s="246"/>
    </row>
    <row r="84" spans="1:8" s="46" customFormat="1" ht="60" x14ac:dyDescent="0.25">
      <c r="A84" s="57"/>
      <c r="B84" s="810">
        <v>169</v>
      </c>
      <c r="C84" s="344" t="s">
        <v>1275</v>
      </c>
      <c r="D84" s="344"/>
      <c r="E84" s="1041"/>
      <c r="F84" s="181"/>
      <c r="G84" s="596"/>
      <c r="H84" s="246"/>
    </row>
    <row r="85" spans="1:8" s="46" customFormat="1" ht="40.5" customHeight="1" x14ac:dyDescent="0.25">
      <c r="A85" s="57"/>
      <c r="B85" s="810">
        <v>170</v>
      </c>
      <c r="C85" s="373" t="s">
        <v>800</v>
      </c>
      <c r="D85" s="373"/>
      <c r="E85" s="1041"/>
      <c r="F85" s="181"/>
      <c r="G85" s="247"/>
      <c r="H85" s="246"/>
    </row>
    <row r="86" spans="1:8" s="46" customFormat="1" ht="40.5" customHeight="1" x14ac:dyDescent="0.25">
      <c r="A86" s="57"/>
      <c r="B86" s="810"/>
      <c r="C86" s="283" t="s">
        <v>801</v>
      </c>
      <c r="D86" s="373"/>
      <c r="E86" s="1041"/>
      <c r="F86" s="181"/>
      <c r="G86" s="247"/>
      <c r="H86" s="246"/>
    </row>
    <row r="87" spans="1:8" s="46" customFormat="1" ht="72" x14ac:dyDescent="0.25">
      <c r="A87" s="57"/>
      <c r="B87" s="810"/>
      <c r="C87" s="283" t="s">
        <v>802</v>
      </c>
      <c r="D87" s="373"/>
      <c r="E87" s="1041"/>
      <c r="F87" s="565" t="s">
        <v>1333</v>
      </c>
      <c r="G87" s="247"/>
      <c r="H87" s="246"/>
    </row>
    <row r="88" spans="1:8" s="46" customFormat="1" ht="36" x14ac:dyDescent="0.25">
      <c r="A88" s="57"/>
      <c r="B88" s="810">
        <v>171</v>
      </c>
      <c r="C88" s="373" t="s">
        <v>803</v>
      </c>
      <c r="D88" s="373"/>
      <c r="E88" s="1041"/>
      <c r="F88" s="565" t="s">
        <v>1331</v>
      </c>
      <c r="G88" s="596"/>
      <c r="H88" s="246"/>
    </row>
    <row r="89" spans="1:8" s="46" customFormat="1" ht="36" x14ac:dyDescent="0.25">
      <c r="A89" s="57"/>
      <c r="B89" s="810">
        <v>172</v>
      </c>
      <c r="C89" s="373" t="s">
        <v>804</v>
      </c>
      <c r="D89" s="373"/>
      <c r="E89" s="1041"/>
      <c r="F89" s="565" t="s">
        <v>1331</v>
      </c>
      <c r="G89" s="247"/>
      <c r="H89" s="246"/>
    </row>
    <row r="90" spans="1:8" s="46" customFormat="1" ht="120" x14ac:dyDescent="0.25">
      <c r="A90" s="57"/>
      <c r="B90" s="810">
        <v>173</v>
      </c>
      <c r="C90" s="373" t="s">
        <v>1326</v>
      </c>
      <c r="D90" s="373" t="s">
        <v>805</v>
      </c>
      <c r="E90" s="1041"/>
      <c r="F90" s="565" t="s">
        <v>1331</v>
      </c>
      <c r="G90" s="247"/>
      <c r="H90" s="246"/>
    </row>
    <row r="91" spans="1:8" s="46" customFormat="1" ht="44.25" customHeight="1" x14ac:dyDescent="0.25">
      <c r="A91" s="57"/>
      <c r="B91" s="810">
        <v>174</v>
      </c>
      <c r="C91" s="343" t="s">
        <v>1272</v>
      </c>
      <c r="D91" s="343"/>
      <c r="E91" s="1041"/>
      <c r="F91" s="565" t="s">
        <v>1331</v>
      </c>
      <c r="G91" s="596"/>
      <c r="H91" s="246"/>
    </row>
    <row r="92" spans="1:8" s="46" customFormat="1" ht="60" x14ac:dyDescent="0.25">
      <c r="A92" s="57"/>
      <c r="B92" s="810">
        <v>176</v>
      </c>
      <c r="C92" s="282" t="s">
        <v>806</v>
      </c>
      <c r="D92" s="282"/>
      <c r="E92" s="1041"/>
      <c r="F92" s="565" t="s">
        <v>1331</v>
      </c>
      <c r="G92" s="385"/>
      <c r="H92" s="246"/>
    </row>
    <row r="93" spans="1:8" s="46" customFormat="1" ht="27" customHeight="1" x14ac:dyDescent="0.25">
      <c r="A93" s="57"/>
      <c r="B93" s="1059">
        <v>177</v>
      </c>
      <c r="C93" s="212" t="s">
        <v>807</v>
      </c>
      <c r="D93" s="212"/>
      <c r="E93" s="1041"/>
      <c r="F93" s="883" t="s">
        <v>1332</v>
      </c>
      <c r="G93" s="1042"/>
      <c r="H93" s="518"/>
    </row>
    <row r="94" spans="1:8" s="46" customFormat="1" ht="14.25" customHeight="1" x14ac:dyDescent="0.25">
      <c r="A94" s="57"/>
      <c r="B94" s="1059"/>
      <c r="C94" s="521" t="s">
        <v>808</v>
      </c>
      <c r="D94" s="521"/>
      <c r="E94" s="1041"/>
      <c r="F94" s="884"/>
      <c r="G94" s="1043"/>
      <c r="H94" s="522"/>
    </row>
    <row r="95" spans="1:8" s="46" customFormat="1" ht="15.75" customHeight="1" x14ac:dyDescent="0.25">
      <c r="A95" s="57"/>
      <c r="B95" s="1059"/>
      <c r="C95" s="521" t="s">
        <v>781</v>
      </c>
      <c r="D95" s="521"/>
      <c r="E95" s="1041"/>
      <c r="F95" s="884"/>
      <c r="G95" s="1043"/>
      <c r="H95" s="522"/>
    </row>
    <row r="96" spans="1:8" s="46" customFormat="1" ht="17.25" customHeight="1" x14ac:dyDescent="0.25">
      <c r="A96" s="57"/>
      <c r="B96" s="1059"/>
      <c r="C96" s="521" t="s">
        <v>782</v>
      </c>
      <c r="D96" s="521"/>
      <c r="E96" s="1041"/>
      <c r="F96" s="884"/>
      <c r="G96" s="1043"/>
      <c r="H96" s="522"/>
    </row>
    <row r="97" spans="1:8" s="46" customFormat="1" ht="18.75" customHeight="1" x14ac:dyDescent="0.25">
      <c r="A97" s="57"/>
      <c r="B97" s="1059"/>
      <c r="C97" s="521" t="s">
        <v>783</v>
      </c>
      <c r="D97" s="521"/>
      <c r="E97" s="1041"/>
      <c r="F97" s="884"/>
      <c r="G97" s="1043"/>
      <c r="H97" s="522"/>
    </row>
    <row r="98" spans="1:8" s="46" customFormat="1" ht="15.75" customHeight="1" x14ac:dyDescent="0.25">
      <c r="A98" s="57"/>
      <c r="B98" s="1060"/>
      <c r="C98" s="523" t="s">
        <v>784</v>
      </c>
      <c r="D98" s="523"/>
      <c r="E98" s="1041"/>
      <c r="F98" s="885"/>
      <c r="G98" s="1044"/>
      <c r="H98" s="519"/>
    </row>
    <row r="99" spans="1:8" s="46" customFormat="1" ht="54.75" customHeight="1" x14ac:dyDescent="0.25">
      <c r="A99" s="57"/>
      <c r="B99" s="810">
        <v>178</v>
      </c>
      <c r="C99" s="282" t="s">
        <v>809</v>
      </c>
      <c r="D99" s="282"/>
      <c r="E99" s="1041"/>
      <c r="F99" s="883" t="s">
        <v>1332</v>
      </c>
      <c r="G99" s="596"/>
      <c r="H99" s="246"/>
    </row>
    <row r="100" spans="1:8" s="46" customFormat="1" ht="29.25" customHeight="1" x14ac:dyDescent="0.25">
      <c r="A100" s="57"/>
      <c r="B100" s="810">
        <v>179</v>
      </c>
      <c r="C100" s="373" t="s">
        <v>810</v>
      </c>
      <c r="D100" s="373"/>
      <c r="E100" s="1041"/>
      <c r="F100" s="884"/>
      <c r="G100" s="596"/>
      <c r="H100" s="246"/>
    </row>
    <row r="101" spans="1:8" s="46" customFormat="1" ht="54" customHeight="1" x14ac:dyDescent="0.25">
      <c r="A101" s="57"/>
      <c r="B101" s="810">
        <v>181</v>
      </c>
      <c r="C101" s="830" t="s">
        <v>811</v>
      </c>
      <c r="D101" s="830"/>
      <c r="E101" s="1041"/>
      <c r="F101" s="884"/>
      <c r="G101" s="841"/>
      <c r="H101" s="798"/>
    </row>
    <row r="102" spans="1:8" s="46" customFormat="1" ht="52.5" customHeight="1" x14ac:dyDescent="0.25">
      <c r="A102" s="57"/>
      <c r="B102" s="810">
        <v>182</v>
      </c>
      <c r="C102" s="831" t="s">
        <v>812</v>
      </c>
      <c r="D102" s="831"/>
      <c r="E102" s="1041"/>
      <c r="F102" s="884"/>
      <c r="G102" s="841"/>
      <c r="H102" s="798"/>
    </row>
    <row r="103" spans="1:8" s="46" customFormat="1" ht="54.75" customHeight="1" x14ac:dyDescent="0.25">
      <c r="A103" s="57"/>
      <c r="B103" s="810">
        <v>183</v>
      </c>
      <c r="C103" s="831" t="s">
        <v>1327</v>
      </c>
      <c r="D103" s="831"/>
      <c r="E103" s="1041"/>
      <c r="F103" s="884"/>
      <c r="G103" s="841"/>
      <c r="H103" s="798"/>
    </row>
    <row r="104" spans="1:8" s="46" customFormat="1" ht="42" customHeight="1" x14ac:dyDescent="0.25">
      <c r="A104" s="57"/>
      <c r="B104" s="810">
        <v>184</v>
      </c>
      <c r="C104" s="831" t="s">
        <v>813</v>
      </c>
      <c r="D104" s="831"/>
      <c r="E104" s="1041"/>
      <c r="F104" s="884"/>
      <c r="G104" s="841"/>
      <c r="H104" s="798"/>
    </row>
    <row r="105" spans="1:8" s="46" customFormat="1" ht="42.75" customHeight="1" x14ac:dyDescent="0.25">
      <c r="A105" s="57"/>
      <c r="B105" s="810">
        <v>185</v>
      </c>
      <c r="C105" s="831" t="s">
        <v>1328</v>
      </c>
      <c r="D105" s="831"/>
      <c r="E105" s="1041"/>
      <c r="F105" s="884"/>
      <c r="G105" s="841"/>
      <c r="H105" s="798"/>
    </row>
    <row r="106" spans="1:8" s="46" customFormat="1" ht="40.5" customHeight="1" thickBot="1" x14ac:dyDescent="0.3">
      <c r="A106" s="52"/>
      <c r="B106" s="810">
        <v>186</v>
      </c>
      <c r="C106" s="182" t="s">
        <v>1334</v>
      </c>
      <c r="D106" s="182" t="s">
        <v>1329</v>
      </c>
      <c r="E106" s="1041"/>
      <c r="F106" s="885"/>
      <c r="G106" s="246"/>
      <c r="H106" s="246"/>
    </row>
    <row r="107" spans="1:8" s="46" customFormat="1" ht="14.25" customHeight="1" x14ac:dyDescent="0.25">
      <c r="A107" s="57"/>
      <c r="B107" s="813"/>
      <c r="C107" s="806"/>
      <c r="D107" s="806"/>
      <c r="E107" s="806"/>
      <c r="F107" s="458"/>
      <c r="G107" s="813"/>
      <c r="H107" s="807"/>
    </row>
    <row r="108" spans="1:8" s="46" customFormat="1" x14ac:dyDescent="0.25">
      <c r="A108" s="52"/>
      <c r="B108" s="221"/>
      <c r="C108" s="462"/>
      <c r="D108" s="462"/>
      <c r="E108" s="462"/>
      <c r="F108" s="839"/>
      <c r="G108" s="462"/>
      <c r="H108" s="462"/>
    </row>
    <row r="109" spans="1:8" s="46" customFormat="1" x14ac:dyDescent="0.25">
      <c r="A109" s="52"/>
      <c r="B109" s="221"/>
      <c r="C109" s="462"/>
      <c r="D109" s="462"/>
      <c r="E109" s="462"/>
      <c r="F109" s="839"/>
      <c r="G109" s="462"/>
      <c r="H109" s="462"/>
    </row>
    <row r="110" spans="1:8" s="46" customFormat="1" x14ac:dyDescent="0.25">
      <c r="A110" s="52"/>
      <c r="B110" s="221"/>
      <c r="C110" s="462"/>
      <c r="D110" s="462"/>
      <c r="E110" s="462"/>
      <c r="F110" s="798"/>
      <c r="G110" s="462"/>
      <c r="H110" s="462"/>
    </row>
    <row r="111" spans="1:8" s="46" customFormat="1" x14ac:dyDescent="0.25">
      <c r="A111" s="52"/>
      <c r="B111" s="221"/>
      <c r="C111" s="462"/>
      <c r="D111" s="462"/>
      <c r="E111" s="462"/>
      <c r="F111" s="798"/>
      <c r="G111" s="462"/>
      <c r="H111" s="462"/>
    </row>
    <row r="112" spans="1:8" s="46" customFormat="1" x14ac:dyDescent="0.25">
      <c r="A112" s="52"/>
      <c r="B112" s="221"/>
      <c r="C112" s="462"/>
      <c r="D112" s="462"/>
      <c r="E112" s="462"/>
      <c r="F112" s="798"/>
      <c r="G112" s="462"/>
      <c r="H112" s="462"/>
    </row>
    <row r="113" spans="1:8" s="46" customFormat="1" x14ac:dyDescent="0.25">
      <c r="A113" s="52"/>
      <c r="B113" s="221"/>
      <c r="C113" s="462"/>
      <c r="D113" s="462"/>
      <c r="E113" s="462"/>
      <c r="F113" s="798"/>
      <c r="G113" s="462"/>
      <c r="H113" s="462"/>
    </row>
    <row r="114" spans="1:8" s="46" customFormat="1" x14ac:dyDescent="0.25">
      <c r="A114" s="52"/>
      <c r="B114" s="221"/>
      <c r="C114" s="462"/>
      <c r="D114" s="462"/>
      <c r="E114" s="462"/>
      <c r="F114" s="798"/>
      <c r="G114" s="462"/>
      <c r="H114" s="462"/>
    </row>
    <row r="115" spans="1:8" s="46" customFormat="1" x14ac:dyDescent="0.25">
      <c r="A115" s="52"/>
      <c r="B115" s="221"/>
      <c r="C115" s="462"/>
      <c r="D115" s="462"/>
      <c r="E115" s="462"/>
      <c r="F115" s="798"/>
      <c r="G115" s="462"/>
      <c r="H115" s="462"/>
    </row>
    <row r="116" spans="1:8" s="46" customFormat="1" x14ac:dyDescent="0.25">
      <c r="A116" s="52"/>
      <c r="B116" s="221"/>
      <c r="C116" s="462"/>
      <c r="D116" s="462"/>
      <c r="E116" s="462"/>
      <c r="F116" s="798"/>
      <c r="G116" s="462"/>
      <c r="H116" s="462"/>
    </row>
    <row r="117" spans="1:8" s="46" customFormat="1" x14ac:dyDescent="0.25">
      <c r="A117" s="52"/>
      <c r="B117" s="221"/>
      <c r="C117" s="462"/>
      <c r="D117" s="462"/>
      <c r="E117" s="462"/>
      <c r="F117" s="798"/>
      <c r="G117" s="462"/>
      <c r="H117" s="462"/>
    </row>
    <row r="118" spans="1:8" s="46" customFormat="1" x14ac:dyDescent="0.25">
      <c r="A118" s="52"/>
      <c r="B118" s="221"/>
      <c r="C118" s="462"/>
      <c r="D118" s="462"/>
      <c r="E118" s="462"/>
      <c r="F118" s="798"/>
      <c r="G118" s="462"/>
      <c r="H118" s="462"/>
    </row>
    <row r="119" spans="1:8" s="46" customFormat="1" x14ac:dyDescent="0.25">
      <c r="A119" s="52"/>
      <c r="B119" s="221"/>
      <c r="C119" s="462"/>
      <c r="D119" s="462"/>
      <c r="E119" s="462"/>
      <c r="F119" s="798"/>
      <c r="G119" s="462"/>
      <c r="H119" s="462"/>
    </row>
    <row r="120" spans="1:8" s="46" customFormat="1" x14ac:dyDescent="0.25">
      <c r="A120" s="52"/>
      <c r="B120" s="221"/>
      <c r="C120" s="462"/>
      <c r="D120" s="462"/>
      <c r="E120" s="462"/>
      <c r="F120" s="798"/>
      <c r="G120" s="462"/>
      <c r="H120" s="462"/>
    </row>
    <row r="121" spans="1:8" s="46" customFormat="1" x14ac:dyDescent="0.25">
      <c r="A121" s="52"/>
      <c r="B121" s="221"/>
      <c r="C121" s="462"/>
      <c r="D121" s="462"/>
      <c r="E121" s="462"/>
      <c r="F121" s="798"/>
      <c r="G121" s="462"/>
      <c r="H121" s="462"/>
    </row>
    <row r="122" spans="1:8" s="46" customFormat="1" x14ac:dyDescent="0.25">
      <c r="A122" s="52"/>
      <c r="B122" s="221"/>
      <c r="C122" s="462"/>
      <c r="D122" s="462"/>
      <c r="E122" s="462"/>
      <c r="F122" s="798"/>
      <c r="G122" s="462"/>
      <c r="H122" s="462"/>
    </row>
    <row r="123" spans="1:8" s="46" customFormat="1" x14ac:dyDescent="0.25">
      <c r="A123" s="52"/>
      <c r="B123" s="221"/>
      <c r="C123" s="462"/>
      <c r="D123" s="462"/>
      <c r="E123" s="462"/>
      <c r="F123" s="798"/>
      <c r="G123" s="462"/>
      <c r="H123" s="462"/>
    </row>
    <row r="124" spans="1:8" s="46" customFormat="1" x14ac:dyDescent="0.25">
      <c r="A124" s="52"/>
      <c r="B124" s="221"/>
      <c r="C124" s="462"/>
      <c r="D124" s="462"/>
      <c r="E124" s="462"/>
      <c r="F124" s="798"/>
      <c r="G124" s="462"/>
      <c r="H124" s="462"/>
    </row>
    <row r="125" spans="1:8" s="46" customFormat="1" x14ac:dyDescent="0.25">
      <c r="A125" s="52"/>
      <c r="B125" s="221"/>
      <c r="C125" s="462"/>
      <c r="D125" s="462"/>
      <c r="E125" s="462"/>
      <c r="F125" s="798"/>
      <c r="G125" s="462"/>
      <c r="H125" s="462"/>
    </row>
    <row r="126" spans="1:8" s="46" customFormat="1" x14ac:dyDescent="0.25">
      <c r="A126" s="52"/>
      <c r="B126" s="221"/>
      <c r="C126" s="462"/>
      <c r="D126" s="462"/>
      <c r="E126" s="462"/>
      <c r="F126" s="798"/>
      <c r="G126" s="462"/>
      <c r="H126" s="462"/>
    </row>
    <row r="127" spans="1:8" s="46" customFormat="1" x14ac:dyDescent="0.25">
      <c r="A127" s="52"/>
      <c r="B127" s="221"/>
      <c r="C127" s="462"/>
      <c r="D127" s="462"/>
      <c r="E127" s="462"/>
      <c r="F127" s="798"/>
      <c r="G127" s="462"/>
      <c r="H127" s="462"/>
    </row>
    <row r="128" spans="1:8" s="46" customFormat="1" x14ac:dyDescent="0.25">
      <c r="A128" s="52"/>
      <c r="B128" s="221"/>
      <c r="C128" s="462"/>
      <c r="D128" s="462"/>
      <c r="E128" s="462"/>
      <c r="F128" s="798"/>
      <c r="G128" s="462"/>
      <c r="H128" s="462"/>
    </row>
    <row r="129" spans="1:8" s="46" customFormat="1" x14ac:dyDescent="0.25">
      <c r="A129" s="52"/>
      <c r="B129" s="221"/>
      <c r="C129" s="462"/>
      <c r="D129" s="462"/>
      <c r="E129" s="462"/>
      <c r="F129" s="798"/>
      <c r="G129" s="462"/>
      <c r="H129" s="462"/>
    </row>
    <row r="130" spans="1:8" s="46" customFormat="1" x14ac:dyDescent="0.25">
      <c r="A130" s="52"/>
      <c r="B130" s="221"/>
      <c r="C130" s="462"/>
      <c r="D130" s="462"/>
      <c r="E130" s="462"/>
      <c r="F130" s="798"/>
      <c r="G130" s="462"/>
      <c r="H130" s="462"/>
    </row>
    <row r="131" spans="1:8" s="46" customFormat="1" x14ac:dyDescent="0.25">
      <c r="A131" s="52"/>
      <c r="B131" s="221"/>
      <c r="C131" s="462"/>
      <c r="D131" s="462"/>
      <c r="E131" s="462"/>
      <c r="F131" s="798"/>
      <c r="G131" s="462"/>
      <c r="H131" s="462"/>
    </row>
    <row r="132" spans="1:8" s="46" customFormat="1" x14ac:dyDescent="0.25">
      <c r="A132" s="52"/>
      <c r="B132" s="221"/>
      <c r="C132" s="462"/>
      <c r="D132" s="462"/>
      <c r="E132" s="462"/>
      <c r="F132" s="798"/>
      <c r="G132" s="462"/>
      <c r="H132" s="462"/>
    </row>
    <row r="133" spans="1:8" s="46" customFormat="1" x14ac:dyDescent="0.25">
      <c r="A133" s="52"/>
      <c r="B133" s="221"/>
      <c r="C133" s="462"/>
      <c r="D133" s="462"/>
      <c r="E133" s="462"/>
      <c r="F133" s="798"/>
      <c r="G133" s="462"/>
      <c r="H133" s="462"/>
    </row>
    <row r="134" spans="1:8" s="46" customFormat="1" x14ac:dyDescent="0.25">
      <c r="A134" s="52"/>
      <c r="B134" s="221"/>
      <c r="C134" s="462"/>
      <c r="D134" s="462"/>
      <c r="E134" s="462"/>
      <c r="F134" s="798"/>
      <c r="G134" s="462"/>
      <c r="H134" s="462"/>
    </row>
    <row r="135" spans="1:8" s="46" customFormat="1" x14ac:dyDescent="0.25">
      <c r="A135" s="52"/>
      <c r="B135" s="221"/>
      <c r="C135" s="462"/>
      <c r="D135" s="462"/>
      <c r="E135" s="462"/>
      <c r="F135" s="798"/>
      <c r="G135" s="462"/>
      <c r="H135" s="462"/>
    </row>
    <row r="136" spans="1:8" s="46" customFormat="1" x14ac:dyDescent="0.25">
      <c r="A136" s="52"/>
      <c r="B136" s="221"/>
      <c r="C136" s="462"/>
      <c r="D136" s="462"/>
      <c r="E136" s="462"/>
      <c r="F136" s="798"/>
      <c r="G136" s="462"/>
      <c r="H136" s="462"/>
    </row>
    <row r="137" spans="1:8" s="46" customFormat="1" x14ac:dyDescent="0.25">
      <c r="A137" s="52"/>
      <c r="B137" s="221"/>
      <c r="C137" s="462"/>
      <c r="D137" s="462"/>
      <c r="E137" s="462"/>
      <c r="F137" s="798"/>
      <c r="G137" s="462"/>
      <c r="H137" s="462"/>
    </row>
    <row r="138" spans="1:8" s="46" customFormat="1" x14ac:dyDescent="0.25">
      <c r="A138" s="52"/>
      <c r="B138" s="221"/>
      <c r="C138" s="462"/>
      <c r="D138" s="462"/>
      <c r="E138" s="462"/>
      <c r="F138" s="798"/>
      <c r="G138" s="462"/>
      <c r="H138" s="462"/>
    </row>
    <row r="139" spans="1:8" s="46" customFormat="1" x14ac:dyDescent="0.25">
      <c r="A139" s="52"/>
      <c r="B139" s="221"/>
      <c r="C139" s="462"/>
      <c r="D139" s="462"/>
      <c r="E139" s="462"/>
      <c r="F139" s="798"/>
      <c r="G139" s="462"/>
      <c r="H139" s="462"/>
    </row>
    <row r="140" spans="1:8" s="46" customFormat="1" x14ac:dyDescent="0.25">
      <c r="A140" s="52"/>
      <c r="B140" s="221"/>
      <c r="C140" s="462"/>
      <c r="D140" s="462"/>
      <c r="E140" s="462"/>
      <c r="F140" s="798"/>
      <c r="G140" s="462"/>
      <c r="H140" s="462"/>
    </row>
    <row r="141" spans="1:8" s="46" customFormat="1" x14ac:dyDescent="0.25">
      <c r="A141" s="52"/>
      <c r="B141" s="221"/>
      <c r="C141" s="462"/>
      <c r="D141" s="462"/>
      <c r="E141" s="462"/>
      <c r="F141" s="798"/>
      <c r="G141" s="462"/>
      <c r="H141" s="462"/>
    </row>
    <row r="142" spans="1:8" s="46" customFormat="1" x14ac:dyDescent="0.25">
      <c r="A142" s="52"/>
      <c r="B142" s="221"/>
      <c r="C142" s="462"/>
      <c r="D142" s="462"/>
      <c r="E142" s="462"/>
      <c r="F142" s="798"/>
      <c r="G142" s="462"/>
      <c r="H142" s="462"/>
    </row>
    <row r="143" spans="1:8" s="46" customFormat="1" x14ac:dyDescent="0.25">
      <c r="A143" s="52"/>
      <c r="B143" s="221"/>
      <c r="C143" s="462"/>
      <c r="D143" s="462"/>
      <c r="E143" s="462"/>
      <c r="F143" s="798"/>
      <c r="G143" s="462"/>
      <c r="H143" s="462"/>
    </row>
    <row r="144" spans="1:8" s="46" customFormat="1" x14ac:dyDescent="0.25">
      <c r="A144" s="52"/>
      <c r="B144" s="221"/>
      <c r="C144" s="462"/>
      <c r="D144" s="462"/>
      <c r="E144" s="462"/>
      <c r="F144" s="798"/>
      <c r="G144" s="462"/>
      <c r="H144" s="462"/>
    </row>
    <row r="145" spans="1:8" s="46" customFormat="1" x14ac:dyDescent="0.25">
      <c r="A145" s="52"/>
      <c r="B145" s="221"/>
      <c r="C145" s="462"/>
      <c r="D145" s="462"/>
      <c r="E145" s="462"/>
      <c r="F145" s="798"/>
      <c r="G145" s="462"/>
      <c r="H145" s="462"/>
    </row>
    <row r="146" spans="1:8" s="46" customFormat="1" x14ac:dyDescent="0.25">
      <c r="A146" s="52"/>
      <c r="B146" s="221"/>
      <c r="C146" s="462"/>
      <c r="D146" s="462"/>
      <c r="E146" s="462"/>
      <c r="F146" s="798"/>
      <c r="G146" s="462"/>
      <c r="H146" s="462"/>
    </row>
    <row r="147" spans="1:8" x14ac:dyDescent="0.25">
      <c r="B147" s="221"/>
      <c r="C147" s="462"/>
      <c r="D147" s="462"/>
      <c r="E147" s="462"/>
      <c r="F147" s="798"/>
      <c r="G147" s="462"/>
      <c r="H147" s="31"/>
    </row>
    <row r="148" spans="1:8" x14ac:dyDescent="0.25">
      <c r="B148" s="221"/>
      <c r="C148" s="462"/>
      <c r="D148" s="462"/>
      <c r="E148" s="462"/>
      <c r="F148" s="798"/>
      <c r="G148" s="462"/>
      <c r="H148" s="31"/>
    </row>
    <row r="149" spans="1:8" x14ac:dyDescent="0.25">
      <c r="B149" s="221"/>
      <c r="C149" s="462"/>
      <c r="D149" s="462"/>
      <c r="E149" s="462"/>
      <c r="F149" s="798"/>
      <c r="G149" s="462"/>
      <c r="H149" s="31"/>
    </row>
    <row r="150" spans="1:8" x14ac:dyDescent="0.25">
      <c r="B150" s="221"/>
      <c r="C150" s="462"/>
      <c r="D150" s="462"/>
      <c r="E150" s="462"/>
      <c r="F150" s="798"/>
      <c r="G150" s="462"/>
      <c r="H150" s="31"/>
    </row>
    <row r="151" spans="1:8" x14ac:dyDescent="0.25">
      <c r="B151" s="221"/>
      <c r="C151" s="462"/>
      <c r="D151" s="462"/>
      <c r="E151" s="462"/>
      <c r="F151" s="798"/>
      <c r="G151" s="462"/>
      <c r="H151" s="31"/>
    </row>
    <row r="152" spans="1:8" x14ac:dyDescent="0.25">
      <c r="B152" s="221"/>
      <c r="C152" s="462"/>
      <c r="D152" s="462"/>
      <c r="E152" s="462"/>
      <c r="F152" s="798"/>
      <c r="G152" s="462"/>
      <c r="H152" s="31"/>
    </row>
    <row r="153" spans="1:8" x14ac:dyDescent="0.25">
      <c r="B153" s="221"/>
      <c r="C153" s="462"/>
      <c r="D153" s="462"/>
      <c r="E153" s="462"/>
      <c r="F153" s="798"/>
      <c r="G153" s="462"/>
      <c r="H153" s="31"/>
    </row>
    <row r="154" spans="1:8" x14ac:dyDescent="0.25">
      <c r="B154" s="221"/>
      <c r="C154" s="462"/>
      <c r="D154" s="462"/>
      <c r="E154" s="462"/>
      <c r="F154" s="798"/>
      <c r="G154" s="462"/>
      <c r="H154" s="31"/>
    </row>
    <row r="155" spans="1:8" x14ac:dyDescent="0.25">
      <c r="B155" s="251"/>
      <c r="C155" s="42"/>
      <c r="D155" s="42"/>
      <c r="E155" s="42"/>
      <c r="F155" s="832"/>
      <c r="G155" s="42"/>
      <c r="H155" s="28"/>
    </row>
    <row r="156" spans="1:8" x14ac:dyDescent="0.25">
      <c r="B156" s="251"/>
      <c r="C156" s="42"/>
      <c r="D156" s="42"/>
      <c r="E156" s="42"/>
      <c r="F156" s="832"/>
      <c r="G156" s="42"/>
      <c r="H156" s="28"/>
    </row>
    <row r="157" spans="1:8" x14ac:dyDescent="0.25">
      <c r="B157" s="251"/>
      <c r="C157" s="42"/>
      <c r="D157" s="42"/>
      <c r="E157" s="42"/>
      <c r="F157" s="832"/>
      <c r="G157" s="42"/>
      <c r="H157" s="28"/>
    </row>
    <row r="158" spans="1:8" x14ac:dyDescent="0.25">
      <c r="B158" s="251"/>
      <c r="C158" s="42"/>
      <c r="D158" s="42"/>
      <c r="E158" s="42"/>
      <c r="F158" s="832"/>
      <c r="G158" s="42"/>
      <c r="H158" s="28"/>
    </row>
    <row r="159" spans="1:8" x14ac:dyDescent="0.25">
      <c r="B159" s="251"/>
      <c r="C159" s="42"/>
      <c r="D159" s="42"/>
      <c r="E159" s="42"/>
      <c r="F159" s="832"/>
      <c r="G159" s="42"/>
      <c r="H159" s="28"/>
    </row>
    <row r="160" spans="1:8" x14ac:dyDescent="0.25">
      <c r="B160" s="251"/>
      <c r="C160" s="42"/>
      <c r="D160" s="42"/>
      <c r="E160" s="42"/>
      <c r="F160" s="832"/>
      <c r="G160" s="42"/>
      <c r="H160" s="28"/>
    </row>
    <row r="161" spans="2:8" x14ac:dyDescent="0.25">
      <c r="B161" s="251"/>
      <c r="C161" s="42"/>
      <c r="D161" s="42"/>
      <c r="E161" s="42"/>
      <c r="F161" s="832"/>
      <c r="G161" s="42"/>
      <c r="H161" s="28"/>
    </row>
    <row r="162" spans="2:8" x14ac:dyDescent="0.25">
      <c r="B162" s="251"/>
      <c r="C162" s="42"/>
      <c r="D162" s="42"/>
      <c r="E162" s="42"/>
      <c r="F162" s="832"/>
      <c r="G162" s="42"/>
      <c r="H162" s="28"/>
    </row>
    <row r="163" spans="2:8" x14ac:dyDescent="0.25">
      <c r="B163" s="251"/>
      <c r="C163" s="42"/>
      <c r="D163" s="42"/>
      <c r="E163" s="42"/>
      <c r="F163" s="832"/>
      <c r="G163" s="42"/>
      <c r="H163" s="28"/>
    </row>
    <row r="164" spans="2:8" x14ac:dyDescent="0.25">
      <c r="B164" s="251"/>
      <c r="C164" s="42"/>
      <c r="D164" s="42"/>
      <c r="E164" s="42"/>
      <c r="F164" s="832"/>
      <c r="G164" s="42"/>
      <c r="H164" s="28"/>
    </row>
    <row r="165" spans="2:8" x14ac:dyDescent="0.25">
      <c r="B165" s="251"/>
      <c r="C165" s="42"/>
      <c r="D165" s="42"/>
      <c r="E165" s="42"/>
      <c r="F165" s="832"/>
      <c r="G165" s="42"/>
      <c r="H165" s="28"/>
    </row>
    <row r="166" spans="2:8" x14ac:dyDescent="0.25">
      <c r="B166" s="251"/>
      <c r="C166" s="42"/>
      <c r="D166" s="42"/>
      <c r="E166" s="42"/>
      <c r="F166" s="832"/>
      <c r="G166" s="42"/>
      <c r="H166" s="28"/>
    </row>
    <row r="167" spans="2:8" x14ac:dyDescent="0.25">
      <c r="B167" s="251"/>
      <c r="C167" s="42"/>
      <c r="D167" s="42"/>
      <c r="E167" s="42"/>
      <c r="F167" s="832"/>
      <c r="G167" s="42"/>
      <c r="H167" s="28"/>
    </row>
    <row r="168" spans="2:8" x14ac:dyDescent="0.25">
      <c r="B168" s="251"/>
      <c r="C168" s="42"/>
      <c r="D168" s="42"/>
      <c r="E168" s="42"/>
      <c r="F168" s="832"/>
      <c r="G168" s="42"/>
      <c r="H168" s="28"/>
    </row>
    <row r="169" spans="2:8" x14ac:dyDescent="0.25">
      <c r="B169" s="251"/>
      <c r="C169" s="42"/>
      <c r="D169" s="42"/>
      <c r="E169" s="42"/>
      <c r="F169" s="832"/>
      <c r="G169" s="42"/>
      <c r="H169" s="28"/>
    </row>
    <row r="170" spans="2:8" x14ac:dyDescent="0.25">
      <c r="B170" s="251"/>
      <c r="C170" s="42"/>
      <c r="D170" s="42"/>
      <c r="E170" s="42"/>
      <c r="F170" s="832"/>
      <c r="G170" s="42"/>
      <c r="H170" s="28"/>
    </row>
    <row r="171" spans="2:8" x14ac:dyDescent="0.25">
      <c r="B171" s="251"/>
      <c r="C171" s="42"/>
      <c r="D171" s="42"/>
      <c r="E171" s="42"/>
      <c r="F171" s="832"/>
      <c r="G171" s="42"/>
      <c r="H171" s="28"/>
    </row>
    <row r="172" spans="2:8" x14ac:dyDescent="0.25">
      <c r="B172" s="251"/>
      <c r="C172" s="42"/>
      <c r="D172" s="42"/>
      <c r="E172" s="42"/>
      <c r="F172" s="832"/>
      <c r="G172" s="42"/>
      <c r="H172" s="28"/>
    </row>
    <row r="173" spans="2:8" x14ac:dyDescent="0.25">
      <c r="B173" s="251"/>
      <c r="C173" s="42"/>
      <c r="D173" s="42"/>
      <c r="E173" s="42"/>
      <c r="F173" s="832"/>
      <c r="G173" s="42"/>
      <c r="H173" s="28"/>
    </row>
    <row r="174" spans="2:8" x14ac:dyDescent="0.25">
      <c r="B174" s="251"/>
      <c r="C174" s="42"/>
      <c r="D174" s="42"/>
      <c r="E174" s="42"/>
      <c r="F174" s="832"/>
      <c r="G174" s="42"/>
      <c r="H174" s="28"/>
    </row>
    <row r="175" spans="2:8" x14ac:dyDescent="0.25">
      <c r="B175" s="251"/>
      <c r="C175" s="42"/>
      <c r="D175" s="42"/>
      <c r="E175" s="42"/>
      <c r="F175" s="832"/>
      <c r="G175" s="42"/>
      <c r="H175" s="28"/>
    </row>
    <row r="176" spans="2:8" x14ac:dyDescent="0.25">
      <c r="B176" s="251"/>
      <c r="C176" s="42"/>
      <c r="D176" s="42"/>
      <c r="E176" s="42"/>
      <c r="F176" s="832"/>
      <c r="G176" s="42"/>
      <c r="H176" s="28"/>
    </row>
    <row r="177" spans="2:8" x14ac:dyDescent="0.25">
      <c r="B177" s="251"/>
      <c r="C177" s="42"/>
      <c r="D177" s="42"/>
      <c r="E177" s="42"/>
      <c r="F177" s="832"/>
      <c r="G177" s="42"/>
      <c r="H177" s="28"/>
    </row>
    <row r="178" spans="2:8" x14ac:dyDescent="0.25">
      <c r="B178" s="251"/>
      <c r="C178" s="42"/>
      <c r="D178" s="42"/>
      <c r="E178" s="42"/>
      <c r="F178" s="832"/>
      <c r="G178" s="42"/>
      <c r="H178" s="28"/>
    </row>
    <row r="179" spans="2:8" x14ac:dyDescent="0.25">
      <c r="B179" s="251"/>
      <c r="C179" s="42"/>
      <c r="D179" s="42"/>
      <c r="E179" s="42"/>
      <c r="F179" s="832"/>
      <c r="G179" s="42"/>
      <c r="H179" s="28"/>
    </row>
    <row r="180" spans="2:8" x14ac:dyDescent="0.25">
      <c r="B180" s="251"/>
      <c r="C180" s="42"/>
      <c r="D180" s="42"/>
      <c r="E180" s="42"/>
      <c r="F180" s="832"/>
      <c r="G180" s="42"/>
      <c r="H180" s="28"/>
    </row>
    <row r="181" spans="2:8" x14ac:dyDescent="0.25">
      <c r="B181" s="251"/>
      <c r="C181" s="42"/>
      <c r="D181" s="42"/>
      <c r="E181" s="42"/>
      <c r="F181" s="832"/>
      <c r="G181" s="42"/>
      <c r="H181" s="28"/>
    </row>
    <row r="182" spans="2:8" x14ac:dyDescent="0.25">
      <c r="B182" s="251"/>
      <c r="C182" s="42"/>
      <c r="D182" s="42"/>
      <c r="E182" s="42"/>
      <c r="F182" s="832"/>
      <c r="G182" s="42"/>
      <c r="H182" s="28"/>
    </row>
    <row r="183" spans="2:8" x14ac:dyDescent="0.25">
      <c r="B183" s="251"/>
      <c r="C183" s="42"/>
      <c r="D183" s="42"/>
      <c r="E183" s="42"/>
      <c r="F183" s="832"/>
      <c r="G183" s="42"/>
      <c r="H183" s="28"/>
    </row>
    <row r="184" spans="2:8" x14ac:dyDescent="0.25">
      <c r="B184" s="251"/>
      <c r="C184" s="42"/>
      <c r="D184" s="42"/>
      <c r="E184" s="42"/>
      <c r="F184" s="832"/>
      <c r="G184" s="42"/>
      <c r="H184" s="28"/>
    </row>
    <row r="185" spans="2:8" x14ac:dyDescent="0.25">
      <c r="B185" s="251"/>
      <c r="C185" s="42"/>
      <c r="D185" s="42"/>
      <c r="E185" s="42"/>
      <c r="F185" s="832"/>
      <c r="G185" s="42"/>
      <c r="H185" s="28"/>
    </row>
    <row r="186" spans="2:8" x14ac:dyDescent="0.25">
      <c r="B186" s="251"/>
      <c r="C186" s="42"/>
      <c r="D186" s="42"/>
      <c r="E186" s="42"/>
      <c r="F186" s="832"/>
      <c r="G186" s="42"/>
      <c r="H186" s="28"/>
    </row>
    <row r="187" spans="2:8" x14ac:dyDescent="0.25">
      <c r="B187" s="251"/>
      <c r="C187" s="42"/>
      <c r="D187" s="42"/>
      <c r="E187" s="42"/>
      <c r="F187" s="832"/>
      <c r="G187" s="42"/>
      <c r="H187" s="28"/>
    </row>
    <row r="188" spans="2:8" x14ac:dyDescent="0.25">
      <c r="B188" s="251"/>
      <c r="C188" s="42"/>
      <c r="D188" s="42"/>
      <c r="E188" s="42"/>
      <c r="F188" s="832"/>
      <c r="G188" s="42"/>
      <c r="H188" s="28"/>
    </row>
    <row r="189" spans="2:8" x14ac:dyDescent="0.25">
      <c r="B189" s="251"/>
      <c r="C189" s="42"/>
      <c r="D189" s="42"/>
      <c r="E189" s="42"/>
      <c r="F189" s="832"/>
      <c r="G189" s="42"/>
      <c r="H189" s="28"/>
    </row>
    <row r="190" spans="2:8" x14ac:dyDescent="0.25">
      <c r="B190" s="251"/>
      <c r="C190" s="42"/>
      <c r="D190" s="42"/>
      <c r="E190" s="42"/>
      <c r="F190" s="832"/>
      <c r="G190" s="42"/>
      <c r="H190" s="28"/>
    </row>
    <row r="191" spans="2:8" x14ac:dyDescent="0.25">
      <c r="B191" s="251"/>
      <c r="C191" s="42"/>
      <c r="D191" s="42"/>
      <c r="E191" s="42"/>
      <c r="F191" s="832"/>
      <c r="G191" s="42"/>
      <c r="H191" s="28"/>
    </row>
    <row r="192" spans="2:8" x14ac:dyDescent="0.25">
      <c r="B192" s="251"/>
      <c r="C192" s="42"/>
      <c r="D192" s="42"/>
      <c r="E192" s="42"/>
      <c r="F192" s="832"/>
      <c r="G192" s="42"/>
      <c r="H192" s="28"/>
    </row>
    <row r="193" spans="2:8" x14ac:dyDescent="0.25">
      <c r="B193" s="251"/>
      <c r="C193" s="42"/>
      <c r="D193" s="42"/>
      <c r="E193" s="42"/>
      <c r="F193" s="832"/>
      <c r="G193" s="42"/>
      <c r="H193" s="28"/>
    </row>
    <row r="194" spans="2:8" x14ac:dyDescent="0.25">
      <c r="B194" s="251"/>
      <c r="C194" s="42"/>
      <c r="D194" s="42"/>
      <c r="E194" s="42"/>
      <c r="F194" s="832"/>
      <c r="G194" s="42"/>
      <c r="H194" s="28"/>
    </row>
    <row r="195" spans="2:8" x14ac:dyDescent="0.25">
      <c r="B195" s="251"/>
      <c r="C195" s="42"/>
      <c r="D195" s="42"/>
      <c r="E195" s="42"/>
      <c r="F195" s="832"/>
      <c r="G195" s="42"/>
      <c r="H195" s="28"/>
    </row>
    <row r="196" spans="2:8" x14ac:dyDescent="0.25">
      <c r="B196" s="251"/>
      <c r="C196" s="42"/>
      <c r="D196" s="42"/>
      <c r="E196" s="42"/>
      <c r="F196" s="832"/>
      <c r="G196" s="42"/>
      <c r="H196" s="28"/>
    </row>
    <row r="197" spans="2:8" x14ac:dyDescent="0.25">
      <c r="B197" s="47"/>
      <c r="C197" s="46"/>
      <c r="D197" s="46"/>
      <c r="E197" s="46"/>
      <c r="F197" s="48"/>
      <c r="G197" s="46"/>
    </row>
    <row r="198" spans="2:8" x14ac:dyDescent="0.25">
      <c r="B198" s="47"/>
      <c r="C198" s="46"/>
      <c r="D198" s="46"/>
      <c r="E198" s="46"/>
      <c r="F198" s="48"/>
      <c r="G198" s="46"/>
    </row>
    <row r="199" spans="2:8" x14ac:dyDescent="0.25">
      <c r="B199" s="47"/>
      <c r="C199" s="46"/>
      <c r="D199" s="46"/>
      <c r="E199" s="46"/>
      <c r="F199" s="48"/>
      <c r="G199" s="46"/>
    </row>
    <row r="200" spans="2:8" x14ac:dyDescent="0.25">
      <c r="B200" s="47"/>
      <c r="C200" s="46"/>
      <c r="D200" s="46"/>
      <c r="E200" s="46"/>
      <c r="F200" s="48"/>
      <c r="G200" s="46"/>
    </row>
    <row r="201" spans="2:8" x14ac:dyDescent="0.25">
      <c r="B201" s="47"/>
      <c r="C201" s="46"/>
      <c r="D201" s="46"/>
      <c r="E201" s="46"/>
      <c r="F201" s="48"/>
      <c r="G201" s="46"/>
    </row>
    <row r="202" spans="2:8" x14ac:dyDescent="0.25">
      <c r="B202" s="47"/>
      <c r="C202" s="46"/>
      <c r="D202" s="46"/>
      <c r="E202" s="46"/>
      <c r="F202" s="48"/>
      <c r="G202" s="46"/>
    </row>
    <row r="203" spans="2:8" x14ac:dyDescent="0.25">
      <c r="B203" s="47"/>
      <c r="C203" s="46"/>
      <c r="D203" s="46"/>
      <c r="E203" s="46"/>
      <c r="F203" s="48"/>
      <c r="G203" s="46"/>
    </row>
    <row r="204" spans="2:8" x14ac:dyDescent="0.25">
      <c r="B204" s="47"/>
      <c r="C204" s="46"/>
      <c r="D204" s="46"/>
      <c r="E204" s="46"/>
      <c r="F204" s="48"/>
      <c r="G204" s="46"/>
    </row>
    <row r="205" spans="2:8" x14ac:dyDescent="0.25">
      <c r="B205" s="47"/>
      <c r="C205" s="46"/>
      <c r="D205" s="46"/>
      <c r="E205" s="46"/>
      <c r="F205" s="48"/>
      <c r="G205" s="46"/>
    </row>
    <row r="206" spans="2:8" x14ac:dyDescent="0.25">
      <c r="B206" s="47"/>
      <c r="C206" s="46"/>
      <c r="D206" s="46"/>
      <c r="E206" s="46"/>
      <c r="F206" s="48"/>
      <c r="G206" s="46"/>
    </row>
    <row r="207" spans="2:8" x14ac:dyDescent="0.25">
      <c r="B207" s="47"/>
      <c r="C207" s="46"/>
      <c r="D207" s="46"/>
      <c r="E207" s="46"/>
      <c r="F207" s="48"/>
      <c r="G207" s="46"/>
    </row>
    <row r="208" spans="2:8" x14ac:dyDescent="0.25">
      <c r="B208" s="47"/>
      <c r="C208" s="46"/>
      <c r="D208" s="46"/>
      <c r="E208" s="46"/>
      <c r="F208" s="48"/>
      <c r="G208" s="46"/>
    </row>
    <row r="209" spans="2:7" x14ac:dyDescent="0.25">
      <c r="B209" s="47"/>
      <c r="C209" s="46"/>
      <c r="D209" s="46"/>
      <c r="E209" s="46"/>
      <c r="F209" s="48"/>
      <c r="G209" s="46"/>
    </row>
    <row r="210" spans="2:7" x14ac:dyDescent="0.25">
      <c r="B210" s="47"/>
      <c r="C210" s="46"/>
      <c r="D210" s="46"/>
      <c r="E210" s="46"/>
      <c r="F210" s="48"/>
      <c r="G210" s="46"/>
    </row>
    <row r="211" spans="2:7" x14ac:dyDescent="0.25">
      <c r="B211" s="47"/>
      <c r="C211" s="46"/>
      <c r="D211" s="46"/>
      <c r="E211" s="46"/>
      <c r="F211" s="48"/>
      <c r="G211" s="46"/>
    </row>
    <row r="212" spans="2:7" x14ac:dyDescent="0.25">
      <c r="B212" s="47"/>
      <c r="C212" s="46"/>
      <c r="D212" s="46"/>
      <c r="E212" s="46"/>
      <c r="F212" s="48"/>
      <c r="G212" s="46"/>
    </row>
    <row r="213" spans="2:7" x14ac:dyDescent="0.25">
      <c r="B213" s="47"/>
      <c r="C213" s="46"/>
      <c r="D213" s="46"/>
      <c r="E213" s="46"/>
      <c r="F213" s="48"/>
      <c r="G213" s="46"/>
    </row>
    <row r="214" spans="2:7" x14ac:dyDescent="0.25">
      <c r="B214" s="47"/>
      <c r="C214" s="46"/>
      <c r="D214" s="46"/>
      <c r="E214" s="46"/>
      <c r="F214" s="48"/>
      <c r="G214" s="46"/>
    </row>
    <row r="215" spans="2:7" x14ac:dyDescent="0.25">
      <c r="B215" s="47"/>
      <c r="C215" s="46"/>
      <c r="D215" s="46"/>
      <c r="E215" s="46"/>
      <c r="F215" s="48"/>
      <c r="G215" s="46"/>
    </row>
    <row r="216" spans="2:7" x14ac:dyDescent="0.25">
      <c r="B216" s="47"/>
      <c r="C216" s="46"/>
      <c r="D216" s="46"/>
      <c r="E216" s="46"/>
      <c r="F216" s="48"/>
      <c r="G216" s="46"/>
    </row>
    <row r="217" spans="2:7" x14ac:dyDescent="0.25">
      <c r="B217" s="47"/>
      <c r="C217" s="46"/>
      <c r="D217" s="46"/>
      <c r="E217" s="46"/>
      <c r="F217" s="48"/>
      <c r="G217" s="46"/>
    </row>
    <row r="218" spans="2:7" x14ac:dyDescent="0.25">
      <c r="B218" s="47"/>
      <c r="C218" s="46"/>
      <c r="D218" s="46"/>
      <c r="E218" s="46"/>
      <c r="F218" s="48"/>
      <c r="G218" s="46"/>
    </row>
    <row r="219" spans="2:7" x14ac:dyDescent="0.25">
      <c r="B219" s="47"/>
      <c r="C219" s="46"/>
      <c r="D219" s="46"/>
      <c r="E219" s="46"/>
      <c r="F219" s="48"/>
      <c r="G219" s="46"/>
    </row>
    <row r="220" spans="2:7" x14ac:dyDescent="0.25">
      <c r="B220" s="47"/>
      <c r="C220" s="46"/>
      <c r="D220" s="46"/>
      <c r="E220" s="46"/>
      <c r="F220" s="48"/>
      <c r="G220" s="46"/>
    </row>
    <row r="221" spans="2:7" x14ac:dyDescent="0.25">
      <c r="B221" s="47"/>
      <c r="C221" s="46"/>
      <c r="D221" s="46"/>
      <c r="E221" s="46"/>
      <c r="F221" s="48"/>
      <c r="G221" s="46"/>
    </row>
    <row r="222" spans="2:7" x14ac:dyDescent="0.25">
      <c r="B222" s="47"/>
      <c r="C222" s="46"/>
      <c r="D222" s="46"/>
      <c r="E222" s="46"/>
      <c r="F222" s="48"/>
      <c r="G222" s="46"/>
    </row>
    <row r="223" spans="2:7" x14ac:dyDescent="0.25">
      <c r="B223" s="47"/>
      <c r="C223" s="46"/>
      <c r="D223" s="46"/>
      <c r="E223" s="46"/>
      <c r="F223" s="48"/>
      <c r="G223" s="46"/>
    </row>
    <row r="224" spans="2:7" x14ac:dyDescent="0.25">
      <c r="B224" s="47"/>
      <c r="C224" s="46"/>
      <c r="D224" s="46"/>
      <c r="E224" s="46"/>
      <c r="F224" s="48"/>
      <c r="G224" s="46"/>
    </row>
    <row r="225" spans="2:7" x14ac:dyDescent="0.25">
      <c r="B225" s="47"/>
      <c r="C225" s="46"/>
      <c r="D225" s="46"/>
      <c r="E225" s="46"/>
      <c r="F225" s="48"/>
      <c r="G225" s="46"/>
    </row>
    <row r="226" spans="2:7" x14ac:dyDescent="0.25">
      <c r="B226" s="47"/>
      <c r="C226" s="46"/>
      <c r="D226" s="46"/>
      <c r="E226" s="46"/>
      <c r="F226" s="48"/>
      <c r="G226" s="46"/>
    </row>
    <row r="227" spans="2:7" x14ac:dyDescent="0.25">
      <c r="B227" s="47"/>
      <c r="C227" s="46"/>
      <c r="D227" s="46"/>
      <c r="E227" s="46"/>
      <c r="F227" s="48"/>
      <c r="G227" s="46"/>
    </row>
    <row r="228" spans="2:7" x14ac:dyDescent="0.25">
      <c r="B228" s="47"/>
      <c r="C228" s="46"/>
      <c r="D228" s="46"/>
      <c r="E228" s="46"/>
      <c r="F228" s="48"/>
      <c r="G228" s="46"/>
    </row>
    <row r="229" spans="2:7" x14ac:dyDescent="0.25">
      <c r="B229" s="47"/>
      <c r="C229" s="46"/>
      <c r="D229" s="46"/>
      <c r="E229" s="46"/>
      <c r="F229" s="48"/>
      <c r="G229" s="46"/>
    </row>
    <row r="230" spans="2:7" x14ac:dyDescent="0.25">
      <c r="B230" s="47"/>
      <c r="C230" s="46"/>
      <c r="D230" s="46"/>
      <c r="E230" s="46"/>
      <c r="F230" s="48"/>
      <c r="G230" s="46"/>
    </row>
    <row r="231" spans="2:7" x14ac:dyDescent="0.25">
      <c r="B231" s="47"/>
      <c r="C231" s="46"/>
      <c r="D231" s="46"/>
      <c r="E231" s="46"/>
      <c r="F231" s="48"/>
      <c r="G231" s="46"/>
    </row>
    <row r="232" spans="2:7" x14ac:dyDescent="0.25">
      <c r="B232" s="47"/>
      <c r="C232" s="46"/>
      <c r="D232" s="46"/>
      <c r="E232" s="46"/>
      <c r="F232" s="48"/>
      <c r="G232" s="46"/>
    </row>
    <row r="233" spans="2:7" x14ac:dyDescent="0.25">
      <c r="B233" s="47"/>
      <c r="C233" s="46"/>
      <c r="D233" s="46"/>
      <c r="E233" s="46"/>
      <c r="F233" s="48"/>
      <c r="G233" s="46"/>
    </row>
    <row r="234" spans="2:7" x14ac:dyDescent="0.25">
      <c r="B234" s="47"/>
      <c r="C234" s="46"/>
      <c r="D234" s="46"/>
      <c r="E234" s="46"/>
      <c r="F234" s="48"/>
      <c r="G234" s="46"/>
    </row>
    <row r="235" spans="2:7" x14ac:dyDescent="0.25">
      <c r="B235" s="47"/>
      <c r="C235" s="46"/>
      <c r="D235" s="46"/>
      <c r="E235" s="46"/>
      <c r="F235" s="48"/>
      <c r="G235" s="46"/>
    </row>
    <row r="236" spans="2:7" x14ac:dyDescent="0.25">
      <c r="B236" s="47"/>
      <c r="C236" s="46"/>
      <c r="D236" s="46"/>
      <c r="E236" s="46"/>
      <c r="F236" s="48"/>
      <c r="G236" s="46"/>
    </row>
    <row r="237" spans="2:7" x14ac:dyDescent="0.25">
      <c r="B237" s="47"/>
      <c r="C237" s="46"/>
      <c r="D237" s="46"/>
      <c r="E237" s="46"/>
      <c r="F237" s="48"/>
      <c r="G237" s="46"/>
    </row>
    <row r="238" spans="2:7" x14ac:dyDescent="0.25">
      <c r="B238" s="47"/>
      <c r="C238" s="46"/>
      <c r="D238" s="46"/>
      <c r="E238" s="46"/>
      <c r="F238" s="48"/>
      <c r="G238" s="46"/>
    </row>
    <row r="239" spans="2:7" x14ac:dyDescent="0.25">
      <c r="B239" s="47"/>
      <c r="C239" s="46"/>
      <c r="D239" s="46"/>
      <c r="E239" s="46"/>
      <c r="F239" s="48"/>
      <c r="G239" s="46"/>
    </row>
    <row r="240" spans="2:7" x14ac:dyDescent="0.25">
      <c r="B240" s="47"/>
      <c r="C240" s="46"/>
      <c r="D240" s="46"/>
      <c r="E240" s="46"/>
      <c r="F240" s="48"/>
      <c r="G240" s="46"/>
    </row>
    <row r="241" spans="2:7" x14ac:dyDescent="0.25">
      <c r="B241" s="47"/>
      <c r="C241" s="46"/>
      <c r="D241" s="46"/>
      <c r="E241" s="46"/>
      <c r="F241" s="48"/>
      <c r="G241" s="46"/>
    </row>
    <row r="242" spans="2:7" x14ac:dyDescent="0.25">
      <c r="B242" s="47"/>
      <c r="C242" s="46"/>
      <c r="D242" s="46"/>
      <c r="E242" s="46"/>
      <c r="F242" s="48"/>
      <c r="G242" s="46"/>
    </row>
    <row r="243" spans="2:7" x14ac:dyDescent="0.25">
      <c r="B243" s="47"/>
      <c r="C243" s="46"/>
      <c r="D243" s="46"/>
      <c r="E243" s="46"/>
      <c r="F243" s="48"/>
      <c r="G243" s="46"/>
    </row>
    <row r="244" spans="2:7" x14ac:dyDescent="0.25">
      <c r="B244" s="47"/>
      <c r="C244" s="46"/>
      <c r="D244" s="46"/>
      <c r="E244" s="46"/>
      <c r="F244" s="48"/>
      <c r="G244" s="46"/>
    </row>
    <row r="245" spans="2:7" x14ac:dyDescent="0.25">
      <c r="B245" s="47"/>
      <c r="C245" s="46"/>
      <c r="D245" s="46"/>
      <c r="E245" s="46"/>
      <c r="F245" s="48"/>
      <c r="G245" s="46"/>
    </row>
    <row r="246" spans="2:7" x14ac:dyDescent="0.25">
      <c r="B246" s="47"/>
      <c r="C246" s="46"/>
      <c r="D246" s="46"/>
      <c r="E246" s="46"/>
      <c r="F246" s="48"/>
      <c r="G246" s="46"/>
    </row>
  </sheetData>
  <mergeCells count="24">
    <mergeCell ref="B48:H48"/>
    <mergeCell ref="E69:E78"/>
    <mergeCell ref="F69:F78"/>
    <mergeCell ref="G69:G78"/>
    <mergeCell ref="E79:E82"/>
    <mergeCell ref="F79:F82"/>
    <mergeCell ref="G79:G82"/>
    <mergeCell ref="D79:D82"/>
    <mergeCell ref="E83:E106"/>
    <mergeCell ref="F93:F98"/>
    <mergeCell ref="G93:G98"/>
    <mergeCell ref="F99:F106"/>
    <mergeCell ref="B1:H1"/>
    <mergeCell ref="B3:H3"/>
    <mergeCell ref="B5:H5"/>
    <mergeCell ref="B6:H6"/>
    <mergeCell ref="E16:E20"/>
    <mergeCell ref="G16:G20"/>
    <mergeCell ref="B2:G2"/>
    <mergeCell ref="B93:B98"/>
    <mergeCell ref="F16:F20"/>
    <mergeCell ref="B28:H28"/>
    <mergeCell ref="B47:H47"/>
    <mergeCell ref="B29:H29"/>
  </mergeCells>
  <phoneticPr fontId="50" type="noConversion"/>
  <pageMargins left="0.45" right="0.43" top="0.49" bottom="0.45" header="0.41" footer="0.24"/>
  <pageSetup orientation="portrait" horizontalDpi="4294967292" verticalDpi="4294967292" r:id="rId1"/>
  <headerFooter>
    <oddFooter>&amp;CM2 Program-B, &amp;P</oddFooter>
  </headerFooter>
  <rowBreaks count="2" manualBreakCount="2">
    <brk id="4" max="16383" man="1"/>
    <brk id="6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74"/>
  <sheetViews>
    <sheetView zoomScale="150" zoomScaleNormal="150" workbookViewId="0">
      <selection activeCell="D8" sqref="D8"/>
    </sheetView>
  </sheetViews>
  <sheetFormatPr defaultColWidth="12.42578125" defaultRowHeight="12.75" x14ac:dyDescent="0.25"/>
  <cols>
    <col min="1" max="1" width="2.42578125" style="51" customWidth="1"/>
    <col min="2" max="2" width="7" style="58" customWidth="1"/>
    <col min="3" max="3" width="52.42578125" style="49" customWidth="1"/>
    <col min="4" max="4" width="25.85546875" style="270" customWidth="1"/>
    <col min="5" max="5" width="25.85546875" style="49" customWidth="1"/>
    <col min="6" max="6" width="15.42578125" style="50" customWidth="1"/>
    <col min="7" max="7" width="21.85546875" style="49" customWidth="1"/>
    <col min="8" max="8" width="0" style="49" hidden="1" customWidth="1"/>
    <col min="9" max="16384" width="12.42578125" style="49"/>
  </cols>
  <sheetData>
    <row r="1" spans="1:8" ht="29.25" customHeight="1" x14ac:dyDescent="0.25">
      <c r="B1" s="1075" t="s">
        <v>814</v>
      </c>
      <c r="C1" s="1076"/>
      <c r="D1" s="1076"/>
      <c r="E1" s="1076"/>
      <c r="F1" s="1076"/>
      <c r="G1" s="1076"/>
      <c r="H1" s="1076"/>
    </row>
    <row r="2" spans="1:8" s="46" customFormat="1" x14ac:dyDescent="0.25">
      <c r="A2" s="52"/>
      <c r="B2" s="1057" t="s">
        <v>749</v>
      </c>
      <c r="C2" s="1058"/>
      <c r="D2" s="1058"/>
      <c r="E2" s="1058"/>
      <c r="F2" s="1058"/>
      <c r="G2" s="1057" t="s">
        <v>749</v>
      </c>
      <c r="H2" s="1058"/>
    </row>
    <row r="3" spans="1:8" s="46" customFormat="1" x14ac:dyDescent="0.25">
      <c r="A3" s="52"/>
      <c r="B3" s="1077" t="s">
        <v>1274</v>
      </c>
      <c r="C3" s="1078"/>
      <c r="D3" s="1078"/>
      <c r="E3" s="1078"/>
      <c r="F3" s="1078"/>
      <c r="G3" s="1078"/>
      <c r="H3" s="1078"/>
    </row>
    <row r="4" spans="1:8" s="48" customFormat="1" ht="20.25" customHeight="1" thickBot="1" x14ac:dyDescent="0.3">
      <c r="D4" s="268"/>
    </row>
    <row r="5" spans="1:8" s="46" customFormat="1" ht="14.1" customHeight="1" x14ac:dyDescent="0.25">
      <c r="A5" s="52"/>
      <c r="B5" s="1070" t="s">
        <v>815</v>
      </c>
      <c r="C5" s="1071"/>
      <c r="D5" s="1071"/>
      <c r="E5" s="1071"/>
      <c r="F5" s="1071"/>
      <c r="G5" s="1071"/>
      <c r="H5" s="1072"/>
    </row>
    <row r="6" spans="1:8" s="46" customFormat="1" ht="36" customHeight="1" x14ac:dyDescent="0.25">
      <c r="A6" s="52"/>
      <c r="B6" s="1023" t="s">
        <v>1338</v>
      </c>
      <c r="C6" s="1024"/>
      <c r="D6" s="1024"/>
      <c r="E6" s="1024"/>
      <c r="F6" s="1024"/>
      <c r="G6" s="1024"/>
      <c r="H6" s="1025"/>
    </row>
    <row r="7" spans="1:8" s="46" customFormat="1" ht="96" x14ac:dyDescent="0.25">
      <c r="A7" s="52"/>
      <c r="B7" s="842" t="s">
        <v>816</v>
      </c>
      <c r="C7" s="211" t="s">
        <v>1336</v>
      </c>
      <c r="D7" s="628" t="s">
        <v>1002</v>
      </c>
      <c r="E7" s="629" t="s">
        <v>1423</v>
      </c>
      <c r="F7" s="551" t="s">
        <v>1010</v>
      </c>
      <c r="G7" s="551" t="s">
        <v>493</v>
      </c>
      <c r="H7" s="797"/>
    </row>
    <row r="8" spans="1:8" s="46" customFormat="1" ht="72" x14ac:dyDescent="0.25">
      <c r="A8" s="52"/>
      <c r="B8" s="810">
        <v>188</v>
      </c>
      <c r="C8" s="613" t="s">
        <v>1341</v>
      </c>
      <c r="D8" s="613" t="s">
        <v>1342</v>
      </c>
      <c r="E8" s="613" t="s">
        <v>1164</v>
      </c>
      <c r="F8" s="746" t="s">
        <v>1345</v>
      </c>
      <c r="G8" s="823"/>
      <c r="H8" s="798"/>
    </row>
    <row r="9" spans="1:8" s="46" customFormat="1" ht="24.95" customHeight="1" x14ac:dyDescent="0.25">
      <c r="A9" s="52"/>
      <c r="B9" s="730">
        <f ca="1">INDIRECT("b"&amp;ROW(B9)-1)+1</f>
        <v>189</v>
      </c>
      <c r="C9" s="749" t="s">
        <v>1343</v>
      </c>
      <c r="D9" s="933" t="s">
        <v>1360</v>
      </c>
      <c r="E9" s="933" t="s">
        <v>1164</v>
      </c>
      <c r="F9" s="1064" t="s">
        <v>1346</v>
      </c>
      <c r="G9" s="933" t="s">
        <v>313</v>
      </c>
      <c r="H9" s="518"/>
    </row>
    <row r="10" spans="1:8" s="46" customFormat="1" ht="15" customHeight="1" x14ac:dyDescent="0.25">
      <c r="A10" s="52"/>
      <c r="B10" s="364"/>
      <c r="C10" s="752" t="s">
        <v>817</v>
      </c>
      <c r="D10" s="934"/>
      <c r="E10" s="934"/>
      <c r="F10" s="1065"/>
      <c r="G10" s="934"/>
      <c r="H10" s="522"/>
    </row>
    <row r="11" spans="1:8" s="46" customFormat="1" ht="12" customHeight="1" x14ac:dyDescent="0.25">
      <c r="A11" s="52"/>
      <c r="B11" s="364"/>
      <c r="C11" s="752" t="s">
        <v>818</v>
      </c>
      <c r="D11" s="934"/>
      <c r="E11" s="934"/>
      <c r="F11" s="1065"/>
      <c r="G11" s="934"/>
      <c r="H11" s="522"/>
    </row>
    <row r="12" spans="1:8" s="46" customFormat="1" ht="12.95" customHeight="1" x14ac:dyDescent="0.25">
      <c r="A12" s="52"/>
      <c r="B12" s="364"/>
      <c r="C12" s="752" t="s">
        <v>819</v>
      </c>
      <c r="D12" s="934"/>
      <c r="E12" s="934"/>
      <c r="F12" s="1065"/>
      <c r="G12" s="934"/>
      <c r="H12" s="522"/>
    </row>
    <row r="13" spans="1:8" s="46" customFormat="1" ht="14.25" customHeight="1" x14ac:dyDescent="0.25">
      <c r="A13" s="52"/>
      <c r="B13" s="364"/>
      <c r="C13" s="752" t="s">
        <v>820</v>
      </c>
      <c r="D13" s="934"/>
      <c r="E13" s="934"/>
      <c r="F13" s="1065"/>
      <c r="G13" s="934"/>
      <c r="H13" s="522"/>
    </row>
    <row r="14" spans="1:8" s="46" customFormat="1" ht="15" customHeight="1" x14ac:dyDescent="0.25">
      <c r="A14" s="52"/>
      <c r="B14" s="364"/>
      <c r="C14" s="752" t="s">
        <v>821</v>
      </c>
      <c r="D14" s="934"/>
      <c r="E14" s="934"/>
      <c r="F14" s="1065"/>
      <c r="G14" s="934"/>
      <c r="H14" s="522"/>
    </row>
    <row r="15" spans="1:8" s="46" customFormat="1" ht="15.95" customHeight="1" x14ac:dyDescent="0.25">
      <c r="A15" s="52"/>
      <c r="B15" s="364"/>
      <c r="C15" s="752" t="s">
        <v>1339</v>
      </c>
      <c r="D15" s="934"/>
      <c r="E15" s="934"/>
      <c r="F15" s="1065"/>
      <c r="G15" s="934"/>
      <c r="H15" s="522"/>
    </row>
    <row r="16" spans="1:8" s="46" customFormat="1" ht="15.95" customHeight="1" x14ac:dyDescent="0.25">
      <c r="A16" s="52"/>
      <c r="B16" s="364"/>
      <c r="C16" s="752" t="s">
        <v>822</v>
      </c>
      <c r="D16" s="934"/>
      <c r="E16" s="934"/>
      <c r="F16" s="1065"/>
      <c r="G16" s="934"/>
      <c r="H16" s="522"/>
    </row>
    <row r="17" spans="1:9" s="46" customFormat="1" ht="18" customHeight="1" x14ac:dyDescent="0.25">
      <c r="A17" s="52"/>
      <c r="B17" s="364"/>
      <c r="C17" s="752" t="s">
        <v>1344</v>
      </c>
      <c r="D17" s="934"/>
      <c r="E17" s="934"/>
      <c r="F17" s="1065"/>
      <c r="G17" s="934"/>
      <c r="H17" s="522"/>
    </row>
    <row r="18" spans="1:9" s="46" customFormat="1" ht="18" customHeight="1" x14ac:dyDescent="0.25">
      <c r="A18" s="52"/>
      <c r="B18" s="364"/>
      <c r="C18" s="752" t="s">
        <v>823</v>
      </c>
      <c r="D18" s="934"/>
      <c r="E18" s="934"/>
      <c r="F18" s="1065"/>
      <c r="G18" s="934"/>
      <c r="H18" s="522"/>
    </row>
    <row r="19" spans="1:9" s="46" customFormat="1" ht="17.25" customHeight="1" x14ac:dyDescent="0.25">
      <c r="A19" s="52"/>
      <c r="B19" s="364"/>
      <c r="C19" s="752" t="s">
        <v>824</v>
      </c>
      <c r="D19" s="934"/>
      <c r="E19" s="934"/>
      <c r="F19" s="1065"/>
      <c r="G19" s="934"/>
      <c r="H19" s="522"/>
    </row>
    <row r="20" spans="1:9" s="46" customFormat="1" ht="17.25" customHeight="1" x14ac:dyDescent="0.25">
      <c r="A20" s="52"/>
      <c r="B20" s="364"/>
      <c r="C20" s="752" t="s">
        <v>825</v>
      </c>
      <c r="D20" s="934"/>
      <c r="E20" s="934"/>
      <c r="F20" s="1065"/>
      <c r="G20" s="934"/>
      <c r="H20" s="522"/>
    </row>
    <row r="21" spans="1:9" s="46" customFormat="1" ht="18" customHeight="1" x14ac:dyDescent="0.25">
      <c r="A21" s="52"/>
      <c r="B21" s="364"/>
      <c r="C21" s="752" t="s">
        <v>826</v>
      </c>
      <c r="D21" s="934"/>
      <c r="E21" s="934"/>
      <c r="F21" s="1065"/>
      <c r="G21" s="934"/>
      <c r="H21" s="522"/>
    </row>
    <row r="22" spans="1:9" s="46" customFormat="1" ht="12.95" customHeight="1" x14ac:dyDescent="0.25">
      <c r="A22" s="52"/>
      <c r="B22" s="364"/>
      <c r="C22" s="752" t="s">
        <v>827</v>
      </c>
      <c r="D22" s="934"/>
      <c r="E22" s="934"/>
      <c r="F22" s="1065"/>
      <c r="G22" s="934"/>
      <c r="H22" s="522"/>
    </row>
    <row r="23" spans="1:9" s="46" customFormat="1" ht="15.95" customHeight="1" x14ac:dyDescent="0.25">
      <c r="A23" s="52"/>
      <c r="B23" s="367"/>
      <c r="C23" s="753" t="s">
        <v>828</v>
      </c>
      <c r="D23" s="935"/>
      <c r="E23" s="935"/>
      <c r="F23" s="1066"/>
      <c r="G23" s="935"/>
      <c r="H23" s="519"/>
    </row>
    <row r="24" spans="1:9" s="46" customFormat="1" ht="144" x14ac:dyDescent="0.25">
      <c r="A24" s="52"/>
      <c r="B24" s="810"/>
      <c r="C24" s="373" t="s">
        <v>1347</v>
      </c>
      <c r="D24" s="373" t="s">
        <v>1348</v>
      </c>
      <c r="E24" s="565" t="s">
        <v>1262</v>
      </c>
      <c r="F24" s="851" t="s">
        <v>1349</v>
      </c>
      <c r="G24" s="385"/>
      <c r="H24" s="246"/>
    </row>
    <row r="25" spans="1:9" s="46" customFormat="1" ht="144" x14ac:dyDescent="0.25">
      <c r="A25" s="52"/>
      <c r="B25" s="810"/>
      <c r="C25" s="373" t="s">
        <v>829</v>
      </c>
      <c r="D25" s="373" t="s">
        <v>1361</v>
      </c>
      <c r="E25" s="565" t="s">
        <v>1262</v>
      </c>
      <c r="F25" s="851" t="s">
        <v>1349</v>
      </c>
      <c r="G25" s="385"/>
      <c r="H25" s="246"/>
    </row>
    <row r="26" spans="1:9" s="46" customFormat="1" ht="156" x14ac:dyDescent="0.25">
      <c r="A26" s="52"/>
      <c r="B26" s="730"/>
      <c r="C26" s="811" t="s">
        <v>1350</v>
      </c>
      <c r="D26" s="811" t="s">
        <v>1351</v>
      </c>
      <c r="E26" s="565" t="s">
        <v>1352</v>
      </c>
      <c r="F26" s="851" t="s">
        <v>1349</v>
      </c>
      <c r="G26" s="517"/>
      <c r="H26" s="518"/>
    </row>
    <row r="27" spans="1:9" s="46" customFormat="1" ht="156" x14ac:dyDescent="0.25">
      <c r="A27" s="52"/>
      <c r="B27" s="730"/>
      <c r="C27" s="811" t="s">
        <v>1354</v>
      </c>
      <c r="D27" s="811" t="s">
        <v>1355</v>
      </c>
      <c r="E27" s="565" t="s">
        <v>1352</v>
      </c>
      <c r="F27" s="851" t="s">
        <v>1353</v>
      </c>
      <c r="G27" s="517"/>
      <c r="H27" s="518"/>
    </row>
    <row r="28" spans="1:9" s="46" customFormat="1" ht="156" x14ac:dyDescent="0.25">
      <c r="A28" s="52"/>
      <c r="B28" s="810"/>
      <c r="C28" s="565" t="s">
        <v>1362</v>
      </c>
      <c r="D28" s="565" t="s">
        <v>1359</v>
      </c>
      <c r="E28" s="565" t="s">
        <v>1356</v>
      </c>
      <c r="F28" s="851" t="s">
        <v>1358</v>
      </c>
      <c r="G28" s="565" t="s">
        <v>336</v>
      </c>
      <c r="H28" s="246"/>
    </row>
    <row r="29" spans="1:9" s="46" customFormat="1" ht="156" x14ac:dyDescent="0.25">
      <c r="A29" s="52"/>
      <c r="B29" s="810"/>
      <c r="C29" s="565" t="s">
        <v>1357</v>
      </c>
      <c r="D29" s="565" t="s">
        <v>1363</v>
      </c>
      <c r="E29" s="565" t="s">
        <v>1356</v>
      </c>
      <c r="F29" s="851" t="s">
        <v>1358</v>
      </c>
      <c r="G29" s="565" t="s">
        <v>336</v>
      </c>
      <c r="H29" s="246"/>
    </row>
    <row r="30" spans="1:9" s="46" customFormat="1" ht="156.75" thickBot="1" x14ac:dyDescent="0.3">
      <c r="A30" s="52"/>
      <c r="B30" s="812"/>
      <c r="C30" s="459" t="s">
        <v>335</v>
      </c>
      <c r="D30" s="670"/>
      <c r="E30" s="565" t="s">
        <v>1356</v>
      </c>
      <c r="F30" s="851" t="s">
        <v>1358</v>
      </c>
      <c r="G30" s="844"/>
      <c r="H30" s="844"/>
      <c r="I30" s="228"/>
    </row>
    <row r="31" spans="1:9" s="46" customFormat="1" ht="132" x14ac:dyDescent="0.25">
      <c r="A31" s="57"/>
      <c r="B31" s="599" t="s">
        <v>830</v>
      </c>
      <c r="C31" s="260" t="s">
        <v>1337</v>
      </c>
      <c r="D31" s="805" t="s">
        <v>1002</v>
      </c>
      <c r="E31" s="786" t="s">
        <v>1003</v>
      </c>
      <c r="F31" s="551" t="s">
        <v>1010</v>
      </c>
      <c r="G31" s="551" t="s">
        <v>493</v>
      </c>
      <c r="H31" s="797"/>
    </row>
    <row r="32" spans="1:9" s="46" customFormat="1" ht="144" x14ac:dyDescent="0.25">
      <c r="A32" s="52"/>
      <c r="B32" s="845">
        <v>206</v>
      </c>
      <c r="C32" s="749" t="s">
        <v>831</v>
      </c>
      <c r="D32" s="749" t="s">
        <v>1364</v>
      </c>
      <c r="E32" s="565" t="s">
        <v>1356</v>
      </c>
      <c r="F32" s="749" t="s">
        <v>1243</v>
      </c>
      <c r="G32" s="751"/>
      <c r="H32" s="518"/>
    </row>
    <row r="33" spans="1:8" s="46" customFormat="1" ht="144" x14ac:dyDescent="0.25">
      <c r="A33" s="52"/>
      <c r="B33" s="852"/>
      <c r="C33" s="749" t="s">
        <v>832</v>
      </c>
      <c r="D33" s="749" t="s">
        <v>833</v>
      </c>
      <c r="E33" s="620" t="s">
        <v>1356</v>
      </c>
      <c r="F33" s="620" t="s">
        <v>1243</v>
      </c>
      <c r="G33" s="620" t="s">
        <v>1187</v>
      </c>
      <c r="H33" s="749"/>
    </row>
    <row r="34" spans="1:8" s="46" customFormat="1" ht="144" x14ac:dyDescent="0.25">
      <c r="A34" s="52"/>
      <c r="B34" s="730"/>
      <c r="C34" s="749" t="s">
        <v>1365</v>
      </c>
      <c r="D34" s="749"/>
      <c r="E34" s="620" t="s">
        <v>1356</v>
      </c>
      <c r="F34" s="620" t="s">
        <v>1243</v>
      </c>
      <c r="G34" s="751"/>
      <c r="H34" s="518"/>
    </row>
    <row r="35" spans="1:8" s="46" customFormat="1" ht="180" x14ac:dyDescent="0.25">
      <c r="A35" s="55"/>
      <c r="B35" s="730"/>
      <c r="C35" s="471" t="s">
        <v>1368</v>
      </c>
      <c r="D35" s="471" t="s">
        <v>1366</v>
      </c>
      <c r="E35" s="620" t="s">
        <v>1367</v>
      </c>
      <c r="F35" s="620" t="s">
        <v>1243</v>
      </c>
      <c r="G35" s="342"/>
      <c r="H35" s="843"/>
    </row>
    <row r="36" spans="1:8" s="46" customFormat="1" ht="180" x14ac:dyDescent="0.25">
      <c r="A36" s="57"/>
      <c r="B36" s="810">
        <v>207</v>
      </c>
      <c r="C36" s="373" t="s">
        <v>1369</v>
      </c>
      <c r="D36" s="373" t="s">
        <v>834</v>
      </c>
      <c r="E36" s="620" t="s">
        <v>1367</v>
      </c>
      <c r="F36" s="620" t="s">
        <v>1370</v>
      </c>
      <c r="G36" s="344"/>
      <c r="H36" s="246"/>
    </row>
    <row r="37" spans="1:8" s="46" customFormat="1" ht="180" x14ac:dyDescent="0.25">
      <c r="A37" s="57"/>
      <c r="B37" s="810">
        <v>208</v>
      </c>
      <c r="C37" s="373" t="s">
        <v>835</v>
      </c>
      <c r="D37" s="373"/>
      <c r="E37" s="620" t="s">
        <v>1367</v>
      </c>
      <c r="F37" s="620" t="s">
        <v>1370</v>
      </c>
      <c r="G37" s="596"/>
      <c r="H37" s="246"/>
    </row>
    <row r="38" spans="1:8" s="46" customFormat="1" ht="144" x14ac:dyDescent="0.25">
      <c r="A38" s="57"/>
      <c r="B38" s="810">
        <v>210</v>
      </c>
      <c r="C38" s="373" t="s">
        <v>836</v>
      </c>
      <c r="D38" s="373" t="s">
        <v>1374</v>
      </c>
      <c r="E38" s="620" t="s">
        <v>1371</v>
      </c>
      <c r="F38" s="620" t="s">
        <v>1373</v>
      </c>
      <c r="G38" s="282" t="s">
        <v>313</v>
      </c>
      <c r="H38" s="246"/>
    </row>
    <row r="39" spans="1:8" s="46" customFormat="1" ht="144" x14ac:dyDescent="0.25">
      <c r="A39" s="1069"/>
      <c r="B39" s="810">
        <v>212</v>
      </c>
      <c r="C39" s="830" t="s">
        <v>1372</v>
      </c>
      <c r="D39" s="830"/>
      <c r="E39" s="620" t="s">
        <v>1371</v>
      </c>
      <c r="F39" s="620" t="s">
        <v>1373</v>
      </c>
      <c r="G39" s="853"/>
      <c r="H39" s="798"/>
    </row>
    <row r="40" spans="1:8" s="46" customFormat="1" ht="144" x14ac:dyDescent="0.25">
      <c r="A40" s="1069"/>
      <c r="B40" s="810">
        <f ca="1">INDIRECT("b"&amp;ROW(B40)-1)+1</f>
        <v>213</v>
      </c>
      <c r="C40" s="831" t="s">
        <v>837</v>
      </c>
      <c r="D40" s="831" t="s">
        <v>838</v>
      </c>
      <c r="E40" s="620" t="s">
        <v>1371</v>
      </c>
      <c r="F40" s="745"/>
      <c r="G40" s="854"/>
      <c r="H40" s="798"/>
    </row>
    <row r="41" spans="1:8" s="46" customFormat="1" ht="144" x14ac:dyDescent="0.25">
      <c r="A41" s="52"/>
      <c r="B41" s="810">
        <f ca="1">INDIRECT("b"&amp;ROW(B41)-1)+1</f>
        <v>214</v>
      </c>
      <c r="C41" s="831" t="s">
        <v>1340</v>
      </c>
      <c r="D41" s="831"/>
      <c r="E41" s="620" t="s">
        <v>1371</v>
      </c>
      <c r="F41" s="620" t="s">
        <v>1373</v>
      </c>
      <c r="G41" s="803"/>
      <c r="H41" s="798"/>
    </row>
    <row r="42" spans="1:8" s="46" customFormat="1" ht="144.75" thickBot="1" x14ac:dyDescent="0.3">
      <c r="A42" s="52"/>
      <c r="B42" s="810">
        <f ca="1">INDIRECT("b"&amp;ROW(B42)-1)+1</f>
        <v>215</v>
      </c>
      <c r="C42" s="846" t="s">
        <v>839</v>
      </c>
      <c r="D42" s="846"/>
      <c r="E42" s="620" t="s">
        <v>1371</v>
      </c>
      <c r="F42" s="620" t="s">
        <v>1373</v>
      </c>
      <c r="G42" s="853"/>
      <c r="H42" s="847"/>
    </row>
    <row r="43" spans="1:8" s="46" customFormat="1" ht="13.5" thickBot="1" x14ac:dyDescent="0.3">
      <c r="A43" s="52"/>
      <c r="B43" s="813"/>
      <c r="C43" s="848"/>
      <c r="D43" s="848"/>
      <c r="E43" s="848"/>
      <c r="F43" s="813"/>
      <c r="G43" s="820"/>
      <c r="H43" s="807"/>
    </row>
    <row r="44" spans="1:8" s="46" customFormat="1" ht="24.75" customHeight="1" x14ac:dyDescent="0.25">
      <c r="A44" s="52"/>
      <c r="B44" s="1049" t="s">
        <v>840</v>
      </c>
      <c r="C44" s="1050"/>
      <c r="D44" s="1050"/>
      <c r="E44" s="1050"/>
      <c r="F44" s="1050"/>
      <c r="G44" s="1050"/>
      <c r="H44" s="1050"/>
    </row>
    <row r="45" spans="1:8" s="46" customFormat="1" ht="24.75" customHeight="1" thickBot="1" x14ac:dyDescent="0.3">
      <c r="A45" s="52"/>
      <c r="B45" s="1073" t="s">
        <v>1376</v>
      </c>
      <c r="C45" s="1074"/>
      <c r="D45" s="1074"/>
      <c r="E45" s="1074"/>
      <c r="F45" s="1074"/>
      <c r="G45" s="1074"/>
      <c r="H45" s="1074"/>
    </row>
    <row r="46" spans="1:8" s="46" customFormat="1" ht="132" x14ac:dyDescent="0.25">
      <c r="A46" s="52"/>
      <c r="B46" s="849" t="s">
        <v>841</v>
      </c>
      <c r="C46" s="827" t="s">
        <v>842</v>
      </c>
      <c r="D46" s="805" t="s">
        <v>1002</v>
      </c>
      <c r="E46" s="786" t="s">
        <v>1003</v>
      </c>
      <c r="F46" s="551" t="s">
        <v>1010</v>
      </c>
      <c r="G46" s="551" t="s">
        <v>493</v>
      </c>
      <c r="H46" s="729"/>
    </row>
    <row r="47" spans="1:8" s="46" customFormat="1" ht="120" x14ac:dyDescent="0.25">
      <c r="A47" s="52"/>
      <c r="B47" s="810">
        <v>216</v>
      </c>
      <c r="C47" s="850" t="s">
        <v>843</v>
      </c>
      <c r="D47" s="358" t="s">
        <v>1377</v>
      </c>
      <c r="E47" s="358" t="s">
        <v>1156</v>
      </c>
      <c r="F47" s="373" t="s">
        <v>1381</v>
      </c>
      <c r="G47" s="596"/>
      <c r="H47" s="246"/>
    </row>
    <row r="48" spans="1:8" s="46" customFormat="1" ht="144" x14ac:dyDescent="0.25">
      <c r="A48" s="52"/>
      <c r="B48" s="810">
        <f t="shared" ref="B48:B56" ca="1" si="0">INDIRECT("B"&amp;ROW(B48)-1)+1</f>
        <v>217</v>
      </c>
      <c r="C48" s="358" t="s">
        <v>1379</v>
      </c>
      <c r="D48" s="358" t="s">
        <v>1382</v>
      </c>
      <c r="E48" s="358" t="s">
        <v>1262</v>
      </c>
      <c r="F48" s="358" t="s">
        <v>1383</v>
      </c>
      <c r="G48" s="282" t="s">
        <v>218</v>
      </c>
      <c r="H48" s="246"/>
    </row>
    <row r="49" spans="1:8" s="46" customFormat="1" ht="228" x14ac:dyDescent="0.25">
      <c r="A49" s="52"/>
      <c r="B49" s="810">
        <f t="shared" ca="1" si="0"/>
        <v>218</v>
      </c>
      <c r="C49" s="358" t="s">
        <v>1378</v>
      </c>
      <c r="D49" s="358" t="s">
        <v>1384</v>
      </c>
      <c r="E49" s="358" t="s">
        <v>1385</v>
      </c>
      <c r="F49" s="358" t="s">
        <v>1386</v>
      </c>
      <c r="G49" s="615"/>
      <c r="H49" s="246"/>
    </row>
    <row r="50" spans="1:8" s="46" customFormat="1" ht="228" x14ac:dyDescent="0.25">
      <c r="A50" s="52"/>
      <c r="B50" s="810">
        <f t="shared" ca="1" si="0"/>
        <v>219</v>
      </c>
      <c r="C50" s="358" t="s">
        <v>1387</v>
      </c>
      <c r="D50" s="358" t="s">
        <v>1375</v>
      </c>
      <c r="E50" s="358" t="s">
        <v>1385</v>
      </c>
      <c r="F50" s="358" t="s">
        <v>1386</v>
      </c>
      <c r="G50" s="596"/>
      <c r="H50" s="246"/>
    </row>
    <row r="51" spans="1:8" s="46" customFormat="1" ht="228" x14ac:dyDescent="0.25">
      <c r="A51" s="52"/>
      <c r="B51" s="810">
        <f t="shared" ca="1" si="0"/>
        <v>220</v>
      </c>
      <c r="C51" s="358" t="s">
        <v>844</v>
      </c>
      <c r="D51" s="358"/>
      <c r="E51" s="358" t="s">
        <v>1385</v>
      </c>
      <c r="F51" s="855" t="s">
        <v>1388</v>
      </c>
      <c r="G51" s="596"/>
      <c r="H51" s="246"/>
    </row>
    <row r="52" spans="1:8" s="46" customFormat="1" ht="84" x14ac:dyDescent="0.25">
      <c r="A52" s="52"/>
      <c r="B52" s="810">
        <f t="shared" ca="1" si="0"/>
        <v>221</v>
      </c>
      <c r="C52" s="358" t="s">
        <v>845</v>
      </c>
      <c r="D52" s="358" t="s">
        <v>1380</v>
      </c>
      <c r="E52" s="358" t="s">
        <v>1174</v>
      </c>
      <c r="F52" s="855" t="s">
        <v>1388</v>
      </c>
      <c r="G52" s="596"/>
      <c r="H52" s="246"/>
    </row>
    <row r="53" spans="1:8" s="46" customFormat="1" ht="156" x14ac:dyDescent="0.25">
      <c r="A53" s="52"/>
      <c r="B53" s="810">
        <f t="shared" ca="1" si="0"/>
        <v>222</v>
      </c>
      <c r="C53" s="358" t="s">
        <v>846</v>
      </c>
      <c r="D53" s="358"/>
      <c r="E53" s="358" t="s">
        <v>1389</v>
      </c>
      <c r="F53" s="855" t="s">
        <v>1388</v>
      </c>
      <c r="G53" s="596"/>
      <c r="H53" s="246"/>
    </row>
    <row r="54" spans="1:8" s="46" customFormat="1" ht="156" x14ac:dyDescent="0.25">
      <c r="A54" s="52"/>
      <c r="B54" s="810">
        <f t="shared" ca="1" si="0"/>
        <v>223</v>
      </c>
      <c r="C54" s="358" t="s">
        <v>847</v>
      </c>
      <c r="D54" s="358"/>
      <c r="E54" s="358" t="s">
        <v>1389</v>
      </c>
      <c r="F54" s="855" t="s">
        <v>1388</v>
      </c>
      <c r="G54" s="596"/>
      <c r="H54" s="246"/>
    </row>
    <row r="55" spans="1:8" s="46" customFormat="1" ht="84" x14ac:dyDescent="0.25">
      <c r="A55" s="52"/>
      <c r="B55" s="810">
        <f t="shared" ca="1" si="0"/>
        <v>224</v>
      </c>
      <c r="C55" s="358" t="s">
        <v>848</v>
      </c>
      <c r="D55" s="358" t="s">
        <v>1394</v>
      </c>
      <c r="E55" s="358" t="s">
        <v>1174</v>
      </c>
      <c r="F55" s="855" t="s">
        <v>1388</v>
      </c>
      <c r="G55" s="282" t="s">
        <v>336</v>
      </c>
      <c r="H55" s="246"/>
    </row>
    <row r="56" spans="1:8" s="46" customFormat="1" ht="144" x14ac:dyDescent="0.25">
      <c r="A56" s="52"/>
      <c r="B56" s="810">
        <f t="shared" ca="1" si="0"/>
        <v>225</v>
      </c>
      <c r="C56" s="358" t="s">
        <v>849</v>
      </c>
      <c r="D56" s="358"/>
      <c r="E56" s="358" t="s">
        <v>1390</v>
      </c>
      <c r="F56" s="855" t="s">
        <v>1388</v>
      </c>
      <c r="G56" s="596"/>
      <c r="H56" s="246"/>
    </row>
    <row r="57" spans="1:8" s="46" customFormat="1" ht="72" x14ac:dyDescent="0.25">
      <c r="A57" s="52"/>
      <c r="B57" s="810"/>
      <c r="C57" s="749" t="s">
        <v>850</v>
      </c>
      <c r="D57" s="358"/>
      <c r="E57" s="358" t="s">
        <v>1391</v>
      </c>
      <c r="F57" s="181" t="s">
        <v>1392</v>
      </c>
      <c r="G57" s="282" t="s">
        <v>1395</v>
      </c>
      <c r="H57" s="246"/>
    </row>
    <row r="58" spans="1:8" s="46" customFormat="1" ht="144" x14ac:dyDescent="0.25">
      <c r="A58" s="52"/>
      <c r="B58" s="810"/>
      <c r="C58" s="358" t="s">
        <v>851</v>
      </c>
      <c r="D58" s="358"/>
      <c r="E58" s="358" t="s">
        <v>1393</v>
      </c>
      <c r="F58" s="181" t="s">
        <v>1392</v>
      </c>
      <c r="G58" s="282" t="s">
        <v>1396</v>
      </c>
      <c r="H58" s="246"/>
    </row>
    <row r="59" spans="1:8" s="46" customFormat="1" x14ac:dyDescent="0.25">
      <c r="A59" s="52"/>
      <c r="B59" s="221"/>
      <c r="C59" s="462"/>
      <c r="D59" s="462"/>
      <c r="E59" s="462"/>
      <c r="F59" s="798"/>
      <c r="G59" s="462"/>
      <c r="H59" s="462"/>
    </row>
    <row r="60" spans="1:8" s="46" customFormat="1" x14ac:dyDescent="0.25">
      <c r="A60" s="52"/>
      <c r="B60" s="1068" t="s">
        <v>1397</v>
      </c>
      <c r="C60" s="1068"/>
      <c r="D60" s="1068"/>
      <c r="E60" s="1068"/>
      <c r="F60" s="1068"/>
      <c r="G60" s="1068"/>
      <c r="H60" s="1068"/>
    </row>
    <row r="61" spans="1:8" s="46" customFormat="1" ht="39.950000000000003" customHeight="1" x14ac:dyDescent="0.25">
      <c r="A61" s="52"/>
      <c r="B61" s="1067" t="s">
        <v>1399</v>
      </c>
      <c r="C61" s="911"/>
      <c r="D61" s="911"/>
      <c r="E61" s="911"/>
      <c r="F61" s="911"/>
      <c r="G61" s="911"/>
      <c r="H61" s="911"/>
    </row>
    <row r="62" spans="1:8" s="46" customFormat="1" ht="132" x14ac:dyDescent="0.25">
      <c r="A62" s="52"/>
      <c r="B62" s="808">
        <v>18</v>
      </c>
      <c r="C62" s="809" t="s">
        <v>1398</v>
      </c>
      <c r="D62" s="805" t="s">
        <v>1002</v>
      </c>
      <c r="E62" s="786" t="s">
        <v>1003</v>
      </c>
      <c r="F62" s="467" t="s">
        <v>1010</v>
      </c>
      <c r="G62" s="467" t="s">
        <v>493</v>
      </c>
      <c r="H62" s="797"/>
    </row>
    <row r="63" spans="1:8" s="46" customFormat="1" ht="84" x14ac:dyDescent="0.25">
      <c r="A63" s="52"/>
      <c r="B63" s="810">
        <f ca="1">INDIRECT("B"&amp;ROW(B63)-1)+1</f>
        <v>19</v>
      </c>
      <c r="C63" s="373" t="s">
        <v>1400</v>
      </c>
      <c r="D63" s="373" t="s">
        <v>1401</v>
      </c>
      <c r="E63" s="373" t="s">
        <v>1164</v>
      </c>
      <c r="F63" s="855" t="s">
        <v>1388</v>
      </c>
      <c r="G63" s="344"/>
      <c r="H63" s="246"/>
    </row>
    <row r="64" spans="1:8" s="46" customFormat="1" ht="144" x14ac:dyDescent="0.25">
      <c r="A64" s="52"/>
      <c r="B64" s="810">
        <f ca="1">INDIRECT("B"&amp;ROW(B64)-1)+1</f>
        <v>20</v>
      </c>
      <c r="C64" s="343" t="s">
        <v>1403</v>
      </c>
      <c r="D64" s="343" t="s">
        <v>1402</v>
      </c>
      <c r="E64" s="373" t="s">
        <v>1262</v>
      </c>
      <c r="F64" s="855" t="s">
        <v>1388</v>
      </c>
      <c r="G64" s="344" t="s">
        <v>1119</v>
      </c>
      <c r="H64" s="246"/>
    </row>
    <row r="65" spans="1:8" s="46" customFormat="1" ht="15.95" customHeight="1" x14ac:dyDescent="0.25">
      <c r="A65" s="57"/>
      <c r="B65" s="730">
        <v>236</v>
      </c>
      <c r="C65" s="749" t="s">
        <v>1405</v>
      </c>
      <c r="D65" s="1064" t="s">
        <v>1406</v>
      </c>
      <c r="E65" s="1064" t="s">
        <v>1404</v>
      </c>
      <c r="F65" s="883" t="s">
        <v>1388</v>
      </c>
      <c r="G65" s="902" t="s">
        <v>1119</v>
      </c>
      <c r="H65" s="518"/>
    </row>
    <row r="66" spans="1:8" s="46" customFormat="1" ht="15" customHeight="1" x14ac:dyDescent="0.25">
      <c r="A66" s="57"/>
      <c r="B66" s="364"/>
      <c r="C66" s="752" t="s">
        <v>852</v>
      </c>
      <c r="D66" s="1065"/>
      <c r="E66" s="1065"/>
      <c r="F66" s="884"/>
      <c r="G66" s="905"/>
      <c r="H66" s="522"/>
    </row>
    <row r="67" spans="1:8" s="46" customFormat="1" ht="15.75" customHeight="1" x14ac:dyDescent="0.25">
      <c r="A67" s="57"/>
      <c r="B67" s="364"/>
      <c r="C67" s="752" t="s">
        <v>853</v>
      </c>
      <c r="D67" s="1065"/>
      <c r="E67" s="1065"/>
      <c r="F67" s="884"/>
      <c r="G67" s="905"/>
      <c r="H67" s="522"/>
    </row>
    <row r="68" spans="1:8" s="46" customFormat="1" ht="15.75" customHeight="1" x14ac:dyDescent="0.25">
      <c r="A68" s="57"/>
      <c r="B68" s="364"/>
      <c r="C68" s="752" t="s">
        <v>854</v>
      </c>
      <c r="D68" s="1065"/>
      <c r="E68" s="1065"/>
      <c r="F68" s="884"/>
      <c r="G68" s="905"/>
      <c r="H68" s="522"/>
    </row>
    <row r="69" spans="1:8" s="46" customFormat="1" ht="15.75" customHeight="1" x14ac:dyDescent="0.25">
      <c r="A69" s="57"/>
      <c r="B69" s="364"/>
      <c r="C69" s="752" t="s">
        <v>855</v>
      </c>
      <c r="D69" s="1065"/>
      <c r="E69" s="1065"/>
      <c r="F69" s="884"/>
      <c r="G69" s="905"/>
      <c r="H69" s="522"/>
    </row>
    <row r="70" spans="1:8" s="46" customFormat="1" ht="26.1" customHeight="1" x14ac:dyDescent="0.25">
      <c r="A70" s="57"/>
      <c r="B70" s="364"/>
      <c r="C70" s="752" t="s">
        <v>856</v>
      </c>
      <c r="D70" s="1065"/>
      <c r="E70" s="1065"/>
      <c r="F70" s="884"/>
      <c r="G70" s="905"/>
      <c r="H70" s="804"/>
    </row>
    <row r="71" spans="1:8" s="46" customFormat="1" ht="15.75" customHeight="1" x14ac:dyDescent="0.25">
      <c r="A71" s="57"/>
      <c r="B71" s="367"/>
      <c r="C71" s="753" t="s">
        <v>857</v>
      </c>
      <c r="D71" s="1066"/>
      <c r="E71" s="1066"/>
      <c r="F71" s="885"/>
      <c r="G71" s="906"/>
      <c r="H71" s="519"/>
    </row>
    <row r="72" spans="1:8" s="46" customFormat="1" x14ac:dyDescent="0.25">
      <c r="A72" s="52"/>
      <c r="B72" s="221"/>
      <c r="C72" s="462"/>
      <c r="D72" s="462"/>
      <c r="E72" s="462"/>
      <c r="F72" s="798"/>
      <c r="G72" s="462"/>
      <c r="H72" s="462"/>
    </row>
    <row r="73" spans="1:8" s="46" customFormat="1" x14ac:dyDescent="0.25">
      <c r="A73" s="52"/>
      <c r="B73" s="221"/>
      <c r="C73" s="462"/>
      <c r="D73" s="462"/>
      <c r="E73" s="462"/>
      <c r="F73" s="798"/>
      <c r="G73" s="462"/>
      <c r="H73" s="462"/>
    </row>
    <row r="74" spans="1:8" s="46" customFormat="1" x14ac:dyDescent="0.25">
      <c r="A74" s="52"/>
      <c r="B74" s="221"/>
      <c r="C74" s="462"/>
      <c r="D74" s="462"/>
      <c r="E74" s="462"/>
      <c r="F74" s="798"/>
      <c r="G74" s="462"/>
      <c r="H74" s="462"/>
    </row>
    <row r="75" spans="1:8" s="46" customFormat="1" x14ac:dyDescent="0.25">
      <c r="A75" s="52"/>
      <c r="B75" s="221"/>
      <c r="C75" s="462"/>
      <c r="D75" s="462"/>
      <c r="E75" s="462"/>
      <c r="F75" s="798"/>
      <c r="G75" s="462"/>
      <c r="H75" s="462"/>
    </row>
    <row r="76" spans="1:8" s="46" customFormat="1" x14ac:dyDescent="0.25">
      <c r="A76" s="52"/>
      <c r="B76" s="221"/>
      <c r="C76" s="462"/>
      <c r="D76" s="396"/>
      <c r="E76" s="462"/>
      <c r="F76" s="798"/>
      <c r="G76" s="462"/>
      <c r="H76" s="462"/>
    </row>
    <row r="77" spans="1:8" s="46" customFormat="1" x14ac:dyDescent="0.25">
      <c r="A77" s="52"/>
      <c r="B77" s="221"/>
      <c r="C77" s="462"/>
      <c r="D77" s="462"/>
      <c r="E77" s="462"/>
      <c r="F77" s="798"/>
      <c r="G77" s="462"/>
      <c r="H77" s="462"/>
    </row>
    <row r="78" spans="1:8" s="46" customFormat="1" x14ac:dyDescent="0.25">
      <c r="A78" s="52"/>
      <c r="B78" s="221"/>
      <c r="C78" s="462"/>
      <c r="D78" s="462"/>
      <c r="E78" s="462"/>
      <c r="F78" s="798"/>
      <c r="G78" s="462"/>
      <c r="H78" s="462"/>
    </row>
    <row r="79" spans="1:8" s="46" customFormat="1" x14ac:dyDescent="0.25">
      <c r="A79" s="52"/>
      <c r="B79" s="221"/>
      <c r="C79" s="462"/>
      <c r="D79" s="462"/>
      <c r="E79" s="462"/>
      <c r="F79" s="798"/>
      <c r="G79" s="462"/>
      <c r="H79" s="462"/>
    </row>
    <row r="80" spans="1:8" s="46" customFormat="1" x14ac:dyDescent="0.25">
      <c r="A80" s="52"/>
      <c r="B80" s="221"/>
      <c r="C80" s="462"/>
      <c r="D80" s="462"/>
      <c r="E80" s="462"/>
      <c r="F80" s="798"/>
      <c r="G80" s="462"/>
      <c r="H80" s="462"/>
    </row>
    <row r="81" spans="1:8" s="46" customFormat="1" x14ac:dyDescent="0.25">
      <c r="A81" s="52"/>
      <c r="B81" s="221"/>
      <c r="C81" s="462"/>
      <c r="D81" s="462"/>
      <c r="E81" s="462"/>
      <c r="F81" s="798"/>
      <c r="G81" s="462"/>
      <c r="H81" s="462"/>
    </row>
    <row r="82" spans="1:8" s="46" customFormat="1" x14ac:dyDescent="0.25">
      <c r="A82" s="52"/>
      <c r="B82" s="221"/>
      <c r="C82" s="462"/>
      <c r="D82" s="462"/>
      <c r="E82" s="462"/>
      <c r="F82" s="798"/>
      <c r="G82" s="462"/>
      <c r="H82" s="462"/>
    </row>
    <row r="83" spans="1:8" s="46" customFormat="1" x14ac:dyDescent="0.25">
      <c r="A83" s="52"/>
      <c r="B83" s="221"/>
      <c r="C83" s="462"/>
      <c r="D83" s="462"/>
      <c r="E83" s="462"/>
      <c r="F83" s="798"/>
      <c r="G83" s="462"/>
      <c r="H83" s="462"/>
    </row>
    <row r="84" spans="1:8" s="46" customFormat="1" x14ac:dyDescent="0.25">
      <c r="A84" s="52"/>
      <c r="B84" s="221"/>
      <c r="C84" s="462"/>
      <c r="D84" s="462"/>
      <c r="E84" s="462"/>
      <c r="F84" s="798"/>
      <c r="G84" s="462"/>
      <c r="H84" s="462"/>
    </row>
    <row r="85" spans="1:8" s="46" customFormat="1" x14ac:dyDescent="0.25">
      <c r="A85" s="52"/>
      <c r="B85" s="221"/>
      <c r="C85" s="462"/>
      <c r="D85" s="462"/>
      <c r="E85" s="462"/>
      <c r="F85" s="798"/>
      <c r="G85" s="462"/>
      <c r="H85" s="462"/>
    </row>
    <row r="86" spans="1:8" s="46" customFormat="1" x14ac:dyDescent="0.25">
      <c r="A86" s="52"/>
      <c r="B86" s="221"/>
      <c r="C86" s="462"/>
      <c r="D86" s="462"/>
      <c r="E86" s="462"/>
      <c r="F86" s="798"/>
      <c r="G86" s="462"/>
      <c r="H86" s="462"/>
    </row>
    <row r="87" spans="1:8" s="46" customFormat="1" x14ac:dyDescent="0.25">
      <c r="A87" s="52"/>
      <c r="B87" s="221"/>
      <c r="C87" s="462"/>
      <c r="D87" s="462"/>
      <c r="E87" s="462"/>
      <c r="F87" s="798"/>
      <c r="G87" s="462"/>
      <c r="H87" s="462"/>
    </row>
    <row r="88" spans="1:8" s="46" customFormat="1" x14ac:dyDescent="0.25">
      <c r="A88" s="52"/>
      <c r="B88" s="221"/>
      <c r="C88" s="462"/>
      <c r="D88" s="462"/>
      <c r="E88" s="462"/>
      <c r="F88" s="798"/>
      <c r="G88" s="462"/>
      <c r="H88" s="462"/>
    </row>
    <row r="89" spans="1:8" s="46" customFormat="1" x14ac:dyDescent="0.25">
      <c r="A89" s="52"/>
      <c r="B89" s="221"/>
      <c r="C89" s="462"/>
      <c r="D89" s="462"/>
      <c r="E89" s="462"/>
      <c r="F89" s="798"/>
      <c r="G89" s="462"/>
      <c r="H89" s="462"/>
    </row>
    <row r="90" spans="1:8" s="46" customFormat="1" x14ac:dyDescent="0.25">
      <c r="A90" s="52"/>
      <c r="B90" s="221"/>
      <c r="C90" s="462"/>
      <c r="D90" s="462"/>
      <c r="E90" s="462"/>
      <c r="F90" s="798"/>
      <c r="G90" s="462"/>
      <c r="H90" s="462"/>
    </row>
    <row r="91" spans="1:8" s="46" customFormat="1" x14ac:dyDescent="0.25">
      <c r="A91" s="52"/>
      <c r="B91" s="221"/>
      <c r="C91" s="462"/>
      <c r="D91" s="462"/>
      <c r="E91" s="462"/>
      <c r="F91" s="798"/>
      <c r="G91" s="462"/>
      <c r="H91" s="462"/>
    </row>
    <row r="92" spans="1:8" s="46" customFormat="1" x14ac:dyDescent="0.25">
      <c r="A92" s="52"/>
      <c r="B92" s="221"/>
      <c r="C92" s="462"/>
      <c r="D92" s="462"/>
      <c r="E92" s="462"/>
      <c r="F92" s="798"/>
      <c r="G92" s="462"/>
      <c r="H92" s="462"/>
    </row>
    <row r="93" spans="1:8" s="46" customFormat="1" x14ac:dyDescent="0.25">
      <c r="A93" s="52"/>
      <c r="B93" s="221"/>
      <c r="C93" s="462"/>
      <c r="D93" s="462"/>
      <c r="E93" s="462"/>
      <c r="F93" s="798"/>
      <c r="G93" s="462"/>
      <c r="H93" s="462"/>
    </row>
    <row r="94" spans="1:8" s="46" customFormat="1" x14ac:dyDescent="0.25">
      <c r="A94" s="52"/>
      <c r="B94" s="221"/>
      <c r="C94" s="462"/>
      <c r="D94" s="462"/>
      <c r="E94" s="462"/>
      <c r="F94" s="798"/>
      <c r="G94" s="462"/>
      <c r="H94" s="462"/>
    </row>
    <row r="95" spans="1:8" s="46" customFormat="1" x14ac:dyDescent="0.25">
      <c r="A95" s="52"/>
      <c r="B95" s="221"/>
      <c r="C95" s="462"/>
      <c r="D95" s="462"/>
      <c r="E95" s="462"/>
      <c r="F95" s="798"/>
      <c r="G95" s="462"/>
      <c r="H95" s="462"/>
    </row>
    <row r="96" spans="1:8" s="46" customFormat="1" x14ac:dyDescent="0.25">
      <c r="A96" s="52"/>
      <c r="B96" s="221"/>
      <c r="C96" s="462"/>
      <c r="D96" s="462"/>
      <c r="E96" s="462"/>
      <c r="F96" s="798"/>
      <c r="G96" s="462"/>
      <c r="H96" s="462"/>
    </row>
    <row r="97" spans="1:8" s="46" customFormat="1" x14ac:dyDescent="0.25">
      <c r="A97" s="52"/>
      <c r="B97" s="221"/>
      <c r="C97" s="462"/>
      <c r="D97" s="462"/>
      <c r="E97" s="462"/>
      <c r="F97" s="798"/>
      <c r="G97" s="462"/>
      <c r="H97" s="462"/>
    </row>
    <row r="98" spans="1:8" s="46" customFormat="1" x14ac:dyDescent="0.25">
      <c r="A98" s="52"/>
      <c r="B98" s="221"/>
      <c r="C98" s="462"/>
      <c r="D98" s="462"/>
      <c r="E98" s="462"/>
      <c r="F98" s="798"/>
      <c r="G98" s="462"/>
      <c r="H98" s="462"/>
    </row>
    <row r="99" spans="1:8" s="46" customFormat="1" x14ac:dyDescent="0.25">
      <c r="A99" s="52"/>
      <c r="B99" s="221"/>
      <c r="C99" s="462"/>
      <c r="D99" s="462"/>
      <c r="E99" s="462"/>
      <c r="F99" s="798"/>
      <c r="G99" s="462"/>
      <c r="H99" s="462"/>
    </row>
    <row r="100" spans="1:8" s="46" customFormat="1" x14ac:dyDescent="0.25">
      <c r="A100" s="52"/>
      <c r="B100" s="221"/>
      <c r="C100" s="462"/>
      <c r="D100" s="462"/>
      <c r="E100" s="462"/>
      <c r="F100" s="798"/>
      <c r="G100" s="462"/>
      <c r="H100" s="462"/>
    </row>
    <row r="101" spans="1:8" s="46" customFormat="1" x14ac:dyDescent="0.25">
      <c r="A101" s="52"/>
      <c r="B101" s="221"/>
      <c r="C101" s="462"/>
      <c r="D101" s="462"/>
      <c r="E101" s="462"/>
      <c r="F101" s="798"/>
      <c r="G101" s="462"/>
      <c r="H101" s="462"/>
    </row>
    <row r="102" spans="1:8" s="46" customFormat="1" x14ac:dyDescent="0.25">
      <c r="A102" s="52"/>
      <c r="B102" s="221"/>
      <c r="C102" s="462"/>
      <c r="D102" s="462"/>
      <c r="E102" s="462"/>
      <c r="F102" s="798"/>
      <c r="G102" s="462"/>
      <c r="H102" s="462"/>
    </row>
    <row r="103" spans="1:8" s="46" customFormat="1" x14ac:dyDescent="0.25">
      <c r="A103" s="52"/>
      <c r="B103" s="221"/>
      <c r="C103" s="462"/>
      <c r="D103" s="462"/>
      <c r="E103" s="462"/>
      <c r="F103" s="798"/>
      <c r="G103" s="462"/>
      <c r="H103" s="462"/>
    </row>
    <row r="104" spans="1:8" s="46" customFormat="1" x14ac:dyDescent="0.25">
      <c r="A104" s="52"/>
      <c r="B104" s="221"/>
      <c r="C104" s="462"/>
      <c r="D104" s="462"/>
      <c r="E104" s="462"/>
      <c r="F104" s="798"/>
      <c r="G104" s="462"/>
      <c r="H104" s="462"/>
    </row>
    <row r="105" spans="1:8" s="46" customFormat="1" x14ac:dyDescent="0.25">
      <c r="A105" s="52"/>
      <c r="B105" s="221"/>
      <c r="C105" s="462"/>
      <c r="D105" s="462"/>
      <c r="E105" s="462"/>
      <c r="F105" s="798"/>
      <c r="G105" s="462"/>
      <c r="H105" s="462"/>
    </row>
    <row r="106" spans="1:8" s="46" customFormat="1" x14ac:dyDescent="0.25">
      <c r="A106" s="52"/>
      <c r="B106" s="221"/>
      <c r="C106" s="462"/>
      <c r="D106" s="462"/>
      <c r="E106" s="462"/>
      <c r="F106" s="798"/>
      <c r="G106" s="462"/>
      <c r="H106" s="462"/>
    </row>
    <row r="107" spans="1:8" s="46" customFormat="1" x14ac:dyDescent="0.25">
      <c r="A107" s="52"/>
      <c r="B107" s="221"/>
      <c r="C107" s="462"/>
      <c r="D107" s="462"/>
      <c r="E107" s="462"/>
      <c r="F107" s="798"/>
      <c r="G107" s="462"/>
      <c r="H107" s="462"/>
    </row>
    <row r="108" spans="1:8" s="46" customFormat="1" x14ac:dyDescent="0.25">
      <c r="A108" s="52"/>
      <c r="B108" s="221"/>
      <c r="C108" s="462"/>
      <c r="D108" s="462"/>
      <c r="E108" s="462"/>
      <c r="F108" s="798"/>
      <c r="G108" s="462"/>
      <c r="H108" s="462"/>
    </row>
    <row r="109" spans="1:8" s="46" customFormat="1" x14ac:dyDescent="0.25">
      <c r="A109" s="52"/>
      <c r="B109" s="221"/>
      <c r="C109" s="462"/>
      <c r="D109" s="462"/>
      <c r="E109" s="462"/>
      <c r="F109" s="798"/>
      <c r="G109" s="462"/>
      <c r="H109" s="462"/>
    </row>
    <row r="110" spans="1:8" s="46" customFormat="1" x14ac:dyDescent="0.25">
      <c r="A110" s="52"/>
      <c r="B110" s="221"/>
      <c r="C110" s="462"/>
      <c r="D110" s="462"/>
      <c r="E110" s="462"/>
      <c r="F110" s="798"/>
      <c r="G110" s="462"/>
      <c r="H110" s="462"/>
    </row>
    <row r="111" spans="1:8" s="46" customFormat="1" x14ac:dyDescent="0.25">
      <c r="A111" s="52"/>
      <c r="B111" s="221"/>
      <c r="C111" s="462"/>
      <c r="D111" s="462"/>
      <c r="E111" s="462"/>
      <c r="F111" s="798"/>
      <c r="G111" s="462"/>
      <c r="H111" s="462"/>
    </row>
    <row r="112" spans="1:8" s="46" customFormat="1" x14ac:dyDescent="0.25">
      <c r="A112" s="52"/>
      <c r="B112" s="221"/>
      <c r="C112" s="462"/>
      <c r="D112" s="462"/>
      <c r="E112" s="462"/>
      <c r="F112" s="798"/>
      <c r="G112" s="462"/>
      <c r="H112" s="462"/>
    </row>
    <row r="113" spans="1:8" s="46" customFormat="1" x14ac:dyDescent="0.25">
      <c r="A113" s="52"/>
      <c r="B113" s="221"/>
      <c r="C113" s="462"/>
      <c r="D113" s="462"/>
      <c r="E113" s="462"/>
      <c r="F113" s="798"/>
      <c r="G113" s="462"/>
      <c r="H113" s="462"/>
    </row>
    <row r="114" spans="1:8" s="46" customFormat="1" x14ac:dyDescent="0.25">
      <c r="A114" s="52"/>
      <c r="B114" s="221"/>
      <c r="C114" s="462"/>
      <c r="D114" s="462"/>
      <c r="E114" s="462"/>
      <c r="F114" s="798"/>
      <c r="G114" s="462"/>
      <c r="H114" s="462"/>
    </row>
    <row r="115" spans="1:8" s="46" customFormat="1" x14ac:dyDescent="0.25">
      <c r="A115" s="52"/>
      <c r="B115" s="221"/>
      <c r="C115" s="462"/>
      <c r="D115" s="462"/>
      <c r="E115" s="462"/>
      <c r="F115" s="798"/>
      <c r="G115" s="462"/>
      <c r="H115" s="462"/>
    </row>
    <row r="116" spans="1:8" s="46" customFormat="1" x14ac:dyDescent="0.25">
      <c r="A116" s="52"/>
      <c r="B116" s="221"/>
      <c r="C116" s="462"/>
      <c r="D116" s="462"/>
      <c r="E116" s="462"/>
      <c r="F116" s="798"/>
      <c r="G116" s="462"/>
      <c r="H116" s="462"/>
    </row>
    <row r="117" spans="1:8" s="46" customFormat="1" x14ac:dyDescent="0.25">
      <c r="A117" s="52"/>
      <c r="B117" s="221"/>
      <c r="C117" s="462"/>
      <c r="D117" s="462"/>
      <c r="E117" s="462"/>
      <c r="F117" s="798"/>
      <c r="G117" s="462"/>
      <c r="H117" s="462"/>
    </row>
    <row r="118" spans="1:8" s="46" customFormat="1" x14ac:dyDescent="0.25">
      <c r="A118" s="52"/>
      <c r="B118" s="221"/>
      <c r="C118" s="462"/>
      <c r="D118" s="462"/>
      <c r="E118" s="462"/>
      <c r="F118" s="798"/>
      <c r="G118" s="462"/>
      <c r="H118" s="462"/>
    </row>
    <row r="119" spans="1:8" s="46" customFormat="1" x14ac:dyDescent="0.25">
      <c r="A119" s="52"/>
      <c r="B119" s="221"/>
      <c r="C119" s="462"/>
      <c r="D119" s="462"/>
      <c r="E119" s="462"/>
      <c r="F119" s="798"/>
      <c r="G119" s="462"/>
      <c r="H119" s="462"/>
    </row>
    <row r="120" spans="1:8" s="46" customFormat="1" x14ac:dyDescent="0.25">
      <c r="A120" s="52"/>
      <c r="B120" s="221"/>
      <c r="C120" s="462"/>
      <c r="D120" s="462"/>
      <c r="E120" s="462"/>
      <c r="F120" s="798"/>
      <c r="G120" s="462"/>
      <c r="H120" s="462"/>
    </row>
    <row r="121" spans="1:8" s="46" customFormat="1" x14ac:dyDescent="0.25">
      <c r="A121" s="52"/>
      <c r="B121" s="221"/>
      <c r="C121" s="462"/>
      <c r="D121" s="462"/>
      <c r="E121" s="462"/>
      <c r="F121" s="798"/>
      <c r="G121" s="462"/>
      <c r="H121" s="462"/>
    </row>
    <row r="122" spans="1:8" s="46" customFormat="1" x14ac:dyDescent="0.25">
      <c r="A122" s="52"/>
      <c r="B122" s="221"/>
      <c r="C122" s="462"/>
      <c r="D122" s="462"/>
      <c r="E122" s="462"/>
      <c r="F122" s="798"/>
      <c r="G122" s="462"/>
      <c r="H122" s="462"/>
    </row>
    <row r="123" spans="1:8" s="46" customFormat="1" x14ac:dyDescent="0.25">
      <c r="A123" s="52"/>
      <c r="B123" s="221"/>
      <c r="C123" s="462"/>
      <c r="D123" s="462"/>
      <c r="E123" s="462"/>
      <c r="F123" s="798"/>
      <c r="G123" s="462"/>
      <c r="H123" s="462"/>
    </row>
    <row r="124" spans="1:8" s="46" customFormat="1" x14ac:dyDescent="0.25">
      <c r="A124" s="52"/>
      <c r="B124" s="221"/>
      <c r="C124" s="462"/>
      <c r="D124" s="462"/>
      <c r="E124" s="462"/>
      <c r="F124" s="798"/>
      <c r="G124" s="462"/>
      <c r="H124" s="462"/>
    </row>
    <row r="125" spans="1:8" s="46" customFormat="1" x14ac:dyDescent="0.25">
      <c r="A125" s="52"/>
      <c r="B125" s="221"/>
      <c r="C125" s="462"/>
      <c r="D125" s="462"/>
      <c r="E125" s="462"/>
      <c r="F125" s="798"/>
      <c r="G125" s="462"/>
      <c r="H125" s="462"/>
    </row>
    <row r="126" spans="1:8" s="46" customFormat="1" x14ac:dyDescent="0.25">
      <c r="A126" s="52"/>
      <c r="B126" s="221"/>
      <c r="C126" s="462"/>
      <c r="D126" s="462"/>
      <c r="E126" s="462"/>
      <c r="F126" s="798"/>
      <c r="G126" s="462"/>
      <c r="H126" s="462"/>
    </row>
    <row r="127" spans="1:8" s="46" customFormat="1" x14ac:dyDescent="0.25">
      <c r="A127" s="52"/>
      <c r="B127" s="221"/>
      <c r="C127" s="462"/>
      <c r="D127" s="462"/>
      <c r="E127" s="462"/>
      <c r="F127" s="798"/>
      <c r="G127" s="462"/>
      <c r="H127" s="462"/>
    </row>
    <row r="128" spans="1:8" s="46" customFormat="1" x14ac:dyDescent="0.25">
      <c r="A128" s="52"/>
      <c r="B128" s="221"/>
      <c r="C128" s="462"/>
      <c r="D128" s="462"/>
      <c r="E128" s="462"/>
      <c r="F128" s="798"/>
      <c r="G128" s="462"/>
      <c r="H128" s="462"/>
    </row>
    <row r="129" spans="1:8" s="46" customFormat="1" x14ac:dyDescent="0.25">
      <c r="A129" s="52"/>
      <c r="B129" s="221"/>
      <c r="C129" s="462"/>
      <c r="D129" s="462"/>
      <c r="E129" s="462"/>
      <c r="F129" s="798"/>
      <c r="G129" s="462"/>
      <c r="H129" s="462"/>
    </row>
    <row r="130" spans="1:8" s="46" customFormat="1" ht="14.25" x14ac:dyDescent="0.25">
      <c r="A130" s="52"/>
      <c r="B130" s="241"/>
      <c r="C130" s="242"/>
      <c r="D130" s="269"/>
      <c r="E130" s="242"/>
      <c r="F130" s="240"/>
      <c r="G130" s="242"/>
      <c r="H130" s="242"/>
    </row>
    <row r="131" spans="1:8" s="46" customFormat="1" ht="14.25" x14ac:dyDescent="0.25">
      <c r="A131" s="52"/>
      <c r="B131" s="241"/>
      <c r="C131" s="242"/>
      <c r="D131" s="269"/>
      <c r="E131" s="242"/>
      <c r="F131" s="240"/>
      <c r="G131" s="242"/>
      <c r="H131" s="242"/>
    </row>
    <row r="132" spans="1:8" s="46" customFormat="1" ht="14.25" x14ac:dyDescent="0.25">
      <c r="A132" s="52"/>
      <c r="B132" s="241"/>
      <c r="C132" s="242"/>
      <c r="D132" s="269"/>
      <c r="E132" s="242"/>
      <c r="F132" s="240"/>
      <c r="G132" s="242"/>
      <c r="H132" s="242"/>
    </row>
    <row r="133" spans="1:8" s="46" customFormat="1" ht="14.25" x14ac:dyDescent="0.25">
      <c r="A133" s="52"/>
      <c r="B133" s="241"/>
      <c r="C133" s="242"/>
      <c r="D133" s="269"/>
      <c r="E133" s="242"/>
      <c r="F133" s="240"/>
      <c r="G133" s="242"/>
      <c r="H133" s="242"/>
    </row>
    <row r="134" spans="1:8" s="46" customFormat="1" ht="14.25" x14ac:dyDescent="0.25">
      <c r="A134" s="52"/>
      <c r="B134" s="241"/>
      <c r="C134" s="242"/>
      <c r="D134" s="269"/>
      <c r="E134" s="242"/>
      <c r="F134" s="240"/>
      <c r="G134" s="242"/>
      <c r="H134" s="242"/>
    </row>
    <row r="135" spans="1:8" s="46" customFormat="1" ht="14.25" x14ac:dyDescent="0.25">
      <c r="A135" s="52"/>
      <c r="B135" s="241"/>
      <c r="C135" s="242"/>
      <c r="D135" s="269"/>
      <c r="E135" s="242"/>
      <c r="F135" s="240"/>
      <c r="G135" s="242"/>
      <c r="H135" s="242"/>
    </row>
    <row r="136" spans="1:8" s="46" customFormat="1" ht="14.25" x14ac:dyDescent="0.25">
      <c r="A136" s="52"/>
      <c r="B136" s="241"/>
      <c r="C136" s="242"/>
      <c r="D136" s="269"/>
      <c r="E136" s="242"/>
      <c r="F136" s="240"/>
      <c r="G136" s="242"/>
      <c r="H136" s="242"/>
    </row>
    <row r="137" spans="1:8" s="46" customFormat="1" ht="14.25" x14ac:dyDescent="0.25">
      <c r="A137" s="52"/>
      <c r="B137" s="241"/>
      <c r="C137" s="242"/>
      <c r="D137" s="269"/>
      <c r="E137" s="242"/>
      <c r="F137" s="240"/>
      <c r="G137" s="242"/>
      <c r="H137" s="242"/>
    </row>
    <row r="138" spans="1:8" s="46" customFormat="1" ht="14.25" x14ac:dyDescent="0.25">
      <c r="A138" s="52"/>
      <c r="B138" s="241"/>
      <c r="C138" s="242"/>
      <c r="D138" s="269"/>
      <c r="E138" s="242"/>
      <c r="F138" s="240"/>
      <c r="G138" s="242"/>
      <c r="H138" s="242"/>
    </row>
    <row r="139" spans="1:8" s="46" customFormat="1" ht="14.25" x14ac:dyDescent="0.25">
      <c r="A139" s="52"/>
      <c r="B139" s="241"/>
      <c r="C139" s="242"/>
      <c r="D139" s="269"/>
      <c r="E139" s="242"/>
      <c r="F139" s="240"/>
      <c r="G139" s="242"/>
      <c r="H139" s="242"/>
    </row>
    <row r="140" spans="1:8" s="46" customFormat="1" ht="14.25" x14ac:dyDescent="0.25">
      <c r="A140" s="52"/>
      <c r="B140" s="241"/>
      <c r="C140" s="242"/>
      <c r="D140" s="269"/>
      <c r="E140" s="242"/>
      <c r="F140" s="240"/>
      <c r="G140" s="242"/>
      <c r="H140" s="242"/>
    </row>
    <row r="141" spans="1:8" s="46" customFormat="1" ht="14.25" x14ac:dyDescent="0.25">
      <c r="A141" s="52"/>
      <c r="B141" s="241"/>
      <c r="C141" s="242"/>
      <c r="D141" s="269"/>
      <c r="E141" s="242"/>
      <c r="F141" s="240"/>
      <c r="G141" s="242"/>
      <c r="H141" s="242"/>
    </row>
    <row r="142" spans="1:8" s="46" customFormat="1" ht="14.25" x14ac:dyDescent="0.25">
      <c r="A142" s="52"/>
      <c r="B142" s="241"/>
      <c r="C142" s="242"/>
      <c r="D142" s="269"/>
      <c r="E142" s="242"/>
      <c r="F142" s="240"/>
      <c r="G142" s="242"/>
      <c r="H142" s="242"/>
    </row>
    <row r="143" spans="1:8" s="46" customFormat="1" ht="14.25" x14ac:dyDescent="0.25">
      <c r="A143" s="52"/>
      <c r="B143" s="241"/>
      <c r="C143" s="242"/>
      <c r="D143" s="269"/>
      <c r="E143" s="242"/>
      <c r="F143" s="240"/>
      <c r="G143" s="242"/>
      <c r="H143" s="242"/>
    </row>
    <row r="144" spans="1:8" s="46" customFormat="1" ht="14.25" x14ac:dyDescent="0.25">
      <c r="A144" s="52"/>
      <c r="B144" s="241"/>
      <c r="C144" s="242"/>
      <c r="D144" s="269"/>
      <c r="E144" s="242"/>
      <c r="F144" s="240"/>
      <c r="G144" s="242"/>
      <c r="H144" s="242"/>
    </row>
    <row r="145" spans="1:8" s="46" customFormat="1" ht="14.25" x14ac:dyDescent="0.25">
      <c r="A145" s="52"/>
      <c r="B145" s="241"/>
      <c r="C145" s="242"/>
      <c r="D145" s="269"/>
      <c r="E145" s="242"/>
      <c r="F145" s="240"/>
      <c r="G145" s="242"/>
      <c r="H145" s="242"/>
    </row>
    <row r="146" spans="1:8" s="46" customFormat="1" ht="14.25" x14ac:dyDescent="0.25">
      <c r="A146" s="52"/>
      <c r="B146" s="241"/>
      <c r="C146" s="242"/>
      <c r="D146" s="269"/>
      <c r="E146" s="242"/>
      <c r="F146" s="240"/>
      <c r="G146" s="242"/>
      <c r="H146" s="242"/>
    </row>
    <row r="147" spans="1:8" s="46" customFormat="1" ht="14.25" x14ac:dyDescent="0.25">
      <c r="A147" s="52"/>
      <c r="B147" s="241"/>
      <c r="C147" s="242"/>
      <c r="D147" s="269"/>
      <c r="E147" s="242"/>
      <c r="F147" s="240"/>
      <c r="G147" s="242"/>
      <c r="H147" s="242"/>
    </row>
    <row r="148" spans="1:8" s="46" customFormat="1" ht="14.25" x14ac:dyDescent="0.25">
      <c r="A148" s="52"/>
      <c r="B148" s="241"/>
      <c r="C148" s="242"/>
      <c r="D148" s="269"/>
      <c r="E148" s="242"/>
      <c r="F148" s="240"/>
      <c r="G148" s="242"/>
      <c r="H148" s="242"/>
    </row>
    <row r="149" spans="1:8" s="46" customFormat="1" ht="14.25" x14ac:dyDescent="0.25">
      <c r="A149" s="52"/>
      <c r="B149" s="241"/>
      <c r="C149" s="242"/>
      <c r="D149" s="269"/>
      <c r="E149" s="242"/>
      <c r="F149" s="240"/>
      <c r="G149" s="242"/>
      <c r="H149" s="242"/>
    </row>
    <row r="150" spans="1:8" s="46" customFormat="1" ht="14.25" x14ac:dyDescent="0.25">
      <c r="A150" s="52"/>
      <c r="B150" s="241"/>
      <c r="C150" s="242"/>
      <c r="D150" s="269"/>
      <c r="E150" s="242"/>
      <c r="F150" s="240"/>
      <c r="G150" s="242"/>
      <c r="H150" s="242"/>
    </row>
    <row r="151" spans="1:8" s="46" customFormat="1" ht="14.25" x14ac:dyDescent="0.25">
      <c r="A151" s="52"/>
      <c r="B151" s="241"/>
      <c r="C151" s="242"/>
      <c r="D151" s="269"/>
      <c r="E151" s="242"/>
      <c r="F151" s="240"/>
      <c r="G151" s="242"/>
      <c r="H151" s="242"/>
    </row>
    <row r="152" spans="1:8" s="46" customFormat="1" ht="14.25" x14ac:dyDescent="0.25">
      <c r="A152" s="52"/>
      <c r="B152" s="241"/>
      <c r="C152" s="242"/>
      <c r="D152" s="269"/>
      <c r="E152" s="242"/>
      <c r="F152" s="240"/>
      <c r="G152" s="242"/>
      <c r="H152" s="242"/>
    </row>
    <row r="153" spans="1:8" s="46" customFormat="1" ht="14.25" x14ac:dyDescent="0.25">
      <c r="A153" s="52"/>
      <c r="B153" s="241"/>
      <c r="C153" s="242"/>
      <c r="D153" s="269"/>
      <c r="E153" s="242"/>
      <c r="F153" s="240"/>
      <c r="G153" s="242"/>
      <c r="H153" s="242"/>
    </row>
    <row r="154" spans="1:8" s="46" customFormat="1" ht="14.25" x14ac:dyDescent="0.25">
      <c r="A154" s="52"/>
      <c r="B154" s="241"/>
      <c r="C154" s="242"/>
      <c r="D154" s="269"/>
      <c r="E154" s="242"/>
      <c r="F154" s="240"/>
      <c r="G154" s="242"/>
      <c r="H154" s="242"/>
    </row>
    <row r="155" spans="1:8" s="46" customFormat="1" ht="14.25" x14ac:dyDescent="0.25">
      <c r="A155" s="52"/>
      <c r="B155" s="241"/>
      <c r="C155" s="242"/>
      <c r="D155" s="269"/>
      <c r="E155" s="242"/>
      <c r="F155" s="240"/>
      <c r="G155" s="242"/>
      <c r="H155" s="242"/>
    </row>
    <row r="156" spans="1:8" s="46" customFormat="1" ht="14.25" x14ac:dyDescent="0.25">
      <c r="A156" s="52"/>
      <c r="B156" s="241"/>
      <c r="C156" s="242"/>
      <c r="D156" s="269"/>
      <c r="E156" s="242"/>
      <c r="F156" s="240"/>
      <c r="G156" s="242"/>
      <c r="H156" s="242"/>
    </row>
    <row r="157" spans="1:8" s="46" customFormat="1" ht="14.25" x14ac:dyDescent="0.25">
      <c r="A157" s="52"/>
      <c r="B157" s="241"/>
      <c r="C157" s="242"/>
      <c r="D157" s="269"/>
      <c r="E157" s="242"/>
      <c r="F157" s="240"/>
      <c r="G157" s="242"/>
      <c r="H157" s="242"/>
    </row>
    <row r="158" spans="1:8" s="46" customFormat="1" ht="14.25" x14ac:dyDescent="0.25">
      <c r="A158" s="52"/>
      <c r="B158" s="241"/>
      <c r="C158" s="242"/>
      <c r="D158" s="269"/>
      <c r="E158" s="242"/>
      <c r="F158" s="240"/>
      <c r="G158" s="242"/>
      <c r="H158" s="242"/>
    </row>
    <row r="159" spans="1:8" s="46" customFormat="1" ht="14.25" x14ac:dyDescent="0.25">
      <c r="A159" s="52"/>
      <c r="B159" s="241"/>
      <c r="C159" s="242"/>
      <c r="D159" s="269"/>
      <c r="E159" s="242"/>
      <c r="F159" s="240"/>
      <c r="G159" s="242"/>
      <c r="H159" s="242"/>
    </row>
    <row r="160" spans="1:8" s="46" customFormat="1" ht="14.25" x14ac:dyDescent="0.25">
      <c r="A160" s="52"/>
      <c r="B160" s="241"/>
      <c r="C160" s="242"/>
      <c r="D160" s="269"/>
      <c r="E160" s="242"/>
      <c r="F160" s="240"/>
      <c r="G160" s="242"/>
      <c r="H160" s="242"/>
    </row>
    <row r="161" spans="1:8" s="46" customFormat="1" ht="14.25" x14ac:dyDescent="0.25">
      <c r="A161" s="52"/>
      <c r="B161" s="241"/>
      <c r="C161" s="242"/>
      <c r="D161" s="269"/>
      <c r="E161" s="242"/>
      <c r="F161" s="240"/>
      <c r="G161" s="242"/>
      <c r="H161" s="242"/>
    </row>
    <row r="162" spans="1:8" s="46" customFormat="1" ht="14.25" x14ac:dyDescent="0.25">
      <c r="A162" s="52"/>
      <c r="B162" s="241"/>
      <c r="C162" s="242"/>
      <c r="D162" s="269"/>
      <c r="E162" s="242"/>
      <c r="F162" s="240"/>
      <c r="G162" s="242"/>
      <c r="H162" s="242"/>
    </row>
    <row r="163" spans="1:8" s="46" customFormat="1" ht="14.25" x14ac:dyDescent="0.25">
      <c r="A163" s="52"/>
      <c r="B163" s="241"/>
      <c r="C163" s="242"/>
      <c r="D163" s="269"/>
      <c r="E163" s="242"/>
      <c r="F163" s="240"/>
      <c r="G163" s="242"/>
      <c r="H163" s="242"/>
    </row>
    <row r="164" spans="1:8" s="46" customFormat="1" ht="14.25" x14ac:dyDescent="0.25">
      <c r="A164" s="52"/>
      <c r="B164" s="241"/>
      <c r="C164" s="242"/>
      <c r="D164" s="269"/>
      <c r="E164" s="242"/>
      <c r="F164" s="240"/>
      <c r="G164" s="242"/>
      <c r="H164" s="242"/>
    </row>
    <row r="165" spans="1:8" s="46" customFormat="1" ht="14.25" x14ac:dyDescent="0.25">
      <c r="A165" s="52"/>
      <c r="B165" s="241"/>
      <c r="C165" s="242"/>
      <c r="D165" s="269"/>
      <c r="E165" s="242"/>
      <c r="F165" s="240"/>
      <c r="G165" s="242"/>
      <c r="H165" s="242"/>
    </row>
    <row r="166" spans="1:8" s="46" customFormat="1" ht="14.25" x14ac:dyDescent="0.25">
      <c r="A166" s="52"/>
      <c r="B166" s="241"/>
      <c r="C166" s="242"/>
      <c r="D166" s="269"/>
      <c r="E166" s="242"/>
      <c r="F166" s="240"/>
      <c r="G166" s="242"/>
      <c r="H166" s="242"/>
    </row>
    <row r="167" spans="1:8" s="46" customFormat="1" ht="14.25" x14ac:dyDescent="0.25">
      <c r="A167" s="52"/>
      <c r="B167" s="241"/>
      <c r="C167" s="242"/>
      <c r="D167" s="269"/>
      <c r="E167" s="242"/>
      <c r="F167" s="240"/>
      <c r="G167" s="242"/>
      <c r="H167" s="242"/>
    </row>
    <row r="168" spans="1:8" s="46" customFormat="1" ht="14.25" x14ac:dyDescent="0.25">
      <c r="A168" s="52"/>
      <c r="B168" s="241"/>
      <c r="C168" s="242"/>
      <c r="D168" s="269"/>
      <c r="E168" s="242"/>
      <c r="F168" s="240"/>
      <c r="G168" s="242"/>
      <c r="H168" s="242"/>
    </row>
    <row r="169" spans="1:8" s="46" customFormat="1" ht="14.25" x14ac:dyDescent="0.25">
      <c r="A169" s="52"/>
      <c r="B169" s="241"/>
      <c r="C169" s="242"/>
      <c r="D169" s="269"/>
      <c r="E169" s="242"/>
      <c r="F169" s="240"/>
      <c r="G169" s="242"/>
      <c r="H169" s="242"/>
    </row>
    <row r="170" spans="1:8" s="46" customFormat="1" ht="14.25" x14ac:dyDescent="0.25">
      <c r="A170" s="52"/>
      <c r="B170" s="241"/>
      <c r="C170" s="242"/>
      <c r="D170" s="269"/>
      <c r="E170" s="242"/>
      <c r="F170" s="240"/>
      <c r="G170" s="242"/>
      <c r="H170" s="242"/>
    </row>
    <row r="171" spans="1:8" s="46" customFormat="1" ht="14.25" x14ac:dyDescent="0.25">
      <c r="A171" s="52"/>
      <c r="B171" s="241"/>
      <c r="C171" s="242"/>
      <c r="D171" s="269"/>
      <c r="E171" s="242"/>
      <c r="F171" s="240"/>
      <c r="G171" s="242"/>
      <c r="H171" s="242"/>
    </row>
    <row r="172" spans="1:8" s="46" customFormat="1" ht="14.25" x14ac:dyDescent="0.25">
      <c r="A172" s="52"/>
      <c r="B172" s="241"/>
      <c r="C172" s="242"/>
      <c r="D172" s="269"/>
      <c r="E172" s="242"/>
      <c r="F172" s="240"/>
      <c r="G172" s="242"/>
      <c r="H172" s="242"/>
    </row>
    <row r="173" spans="1:8" s="46" customFormat="1" ht="14.25" x14ac:dyDescent="0.25">
      <c r="A173" s="52"/>
      <c r="B173" s="241"/>
      <c r="C173" s="242"/>
      <c r="D173" s="269"/>
      <c r="E173" s="242"/>
      <c r="F173" s="240"/>
      <c r="G173" s="242"/>
      <c r="H173" s="242"/>
    </row>
    <row r="174" spans="1:8" s="46" customFormat="1" ht="14.25" x14ac:dyDescent="0.25">
      <c r="A174" s="52"/>
      <c r="B174" s="241"/>
      <c r="C174" s="242"/>
      <c r="D174" s="269"/>
      <c r="E174" s="242"/>
      <c r="F174" s="240"/>
      <c r="G174" s="242"/>
      <c r="H174" s="242"/>
    </row>
    <row r="175" spans="1:8" s="46" customFormat="1" ht="14.25" x14ac:dyDescent="0.25">
      <c r="A175" s="52"/>
      <c r="B175" s="241"/>
      <c r="C175" s="242"/>
      <c r="D175" s="269"/>
      <c r="E175" s="242"/>
      <c r="F175" s="240"/>
      <c r="G175" s="242"/>
      <c r="H175" s="242"/>
    </row>
    <row r="176" spans="1:8" s="46" customFormat="1" ht="14.25" x14ac:dyDescent="0.25">
      <c r="A176" s="52"/>
      <c r="B176" s="241"/>
      <c r="C176" s="242"/>
      <c r="D176" s="269"/>
      <c r="E176" s="242"/>
      <c r="F176" s="240"/>
      <c r="G176" s="242"/>
      <c r="H176" s="242"/>
    </row>
    <row r="177" spans="1:8" s="46" customFormat="1" ht="14.25" x14ac:dyDescent="0.25">
      <c r="A177" s="52"/>
      <c r="B177" s="241"/>
      <c r="C177" s="242"/>
      <c r="D177" s="269"/>
      <c r="E177" s="242"/>
      <c r="F177" s="240"/>
      <c r="G177" s="242"/>
      <c r="H177" s="242"/>
    </row>
    <row r="178" spans="1:8" s="46" customFormat="1" ht="14.25" x14ac:dyDescent="0.25">
      <c r="A178" s="52"/>
      <c r="B178" s="241"/>
      <c r="C178" s="242"/>
      <c r="D178" s="269"/>
      <c r="E178" s="242"/>
      <c r="F178" s="240"/>
      <c r="G178" s="242"/>
      <c r="H178" s="242"/>
    </row>
    <row r="179" spans="1:8" s="46" customFormat="1" ht="14.25" x14ac:dyDescent="0.25">
      <c r="A179" s="52"/>
      <c r="B179" s="241"/>
      <c r="C179" s="242"/>
      <c r="D179" s="269"/>
      <c r="E179" s="242"/>
      <c r="F179" s="240"/>
      <c r="G179" s="242"/>
      <c r="H179" s="242"/>
    </row>
    <row r="180" spans="1:8" s="46" customFormat="1" ht="14.25" x14ac:dyDescent="0.25">
      <c r="A180" s="52"/>
      <c r="B180" s="241"/>
      <c r="C180" s="242"/>
      <c r="D180" s="269"/>
      <c r="E180" s="242"/>
      <c r="F180" s="240"/>
      <c r="G180" s="242"/>
      <c r="H180" s="242"/>
    </row>
    <row r="181" spans="1:8" s="46" customFormat="1" ht="14.25" x14ac:dyDescent="0.25">
      <c r="A181" s="52"/>
      <c r="B181" s="241"/>
      <c r="C181" s="242"/>
      <c r="D181" s="269"/>
      <c r="E181" s="242"/>
      <c r="F181" s="240"/>
      <c r="G181" s="242"/>
      <c r="H181" s="242"/>
    </row>
    <row r="182" spans="1:8" s="46" customFormat="1" ht="14.25" x14ac:dyDescent="0.25">
      <c r="A182" s="52"/>
      <c r="B182" s="241"/>
      <c r="C182" s="242"/>
      <c r="D182" s="269"/>
      <c r="E182" s="242"/>
      <c r="F182" s="240"/>
      <c r="G182" s="242"/>
      <c r="H182" s="242"/>
    </row>
    <row r="183" spans="1:8" s="46" customFormat="1" ht="14.25" x14ac:dyDescent="0.25">
      <c r="A183" s="52"/>
      <c r="B183" s="241"/>
      <c r="C183" s="242"/>
      <c r="D183" s="269"/>
      <c r="E183" s="242"/>
      <c r="F183" s="240"/>
      <c r="G183" s="242"/>
      <c r="H183" s="242"/>
    </row>
    <row r="184" spans="1:8" s="46" customFormat="1" ht="14.25" x14ac:dyDescent="0.25">
      <c r="A184" s="52"/>
      <c r="B184" s="241"/>
      <c r="C184" s="242"/>
      <c r="D184" s="269"/>
      <c r="E184" s="242"/>
      <c r="F184" s="240"/>
      <c r="G184" s="242"/>
      <c r="H184" s="242"/>
    </row>
    <row r="185" spans="1:8" s="46" customFormat="1" ht="14.25" x14ac:dyDescent="0.25">
      <c r="A185" s="52"/>
      <c r="B185" s="241"/>
      <c r="C185" s="242"/>
      <c r="D185" s="269"/>
      <c r="E185" s="242"/>
      <c r="F185" s="240"/>
      <c r="G185" s="242"/>
      <c r="H185" s="242"/>
    </row>
    <row r="186" spans="1:8" s="46" customFormat="1" ht="14.25" x14ac:dyDescent="0.25">
      <c r="A186" s="52"/>
      <c r="B186" s="241"/>
      <c r="C186" s="242"/>
      <c r="D186" s="269"/>
      <c r="E186" s="242"/>
      <c r="F186" s="240"/>
      <c r="G186" s="242"/>
      <c r="H186" s="242"/>
    </row>
    <row r="187" spans="1:8" s="46" customFormat="1" ht="14.25" x14ac:dyDescent="0.25">
      <c r="A187" s="52"/>
      <c r="B187" s="241"/>
      <c r="C187" s="242"/>
      <c r="D187" s="269"/>
      <c r="E187" s="242"/>
      <c r="F187" s="240"/>
      <c r="G187" s="242"/>
      <c r="H187" s="242"/>
    </row>
    <row r="188" spans="1:8" s="46" customFormat="1" ht="14.25" x14ac:dyDescent="0.25">
      <c r="A188" s="52"/>
      <c r="B188" s="241"/>
      <c r="C188" s="242"/>
      <c r="D188" s="269"/>
      <c r="E188" s="242"/>
      <c r="F188" s="240"/>
      <c r="G188" s="242"/>
      <c r="H188" s="242"/>
    </row>
    <row r="189" spans="1:8" s="46" customFormat="1" ht="14.25" x14ac:dyDescent="0.25">
      <c r="A189" s="52"/>
      <c r="B189" s="241"/>
      <c r="C189" s="242"/>
      <c r="D189" s="269"/>
      <c r="E189" s="242"/>
      <c r="F189" s="240"/>
      <c r="G189" s="242"/>
      <c r="H189" s="242"/>
    </row>
    <row r="190" spans="1:8" s="46" customFormat="1" ht="14.25" x14ac:dyDescent="0.25">
      <c r="A190" s="52"/>
      <c r="B190" s="241"/>
      <c r="C190" s="242"/>
      <c r="D190" s="269"/>
      <c r="E190" s="242"/>
      <c r="F190" s="240"/>
      <c r="G190" s="242"/>
      <c r="H190" s="242"/>
    </row>
    <row r="191" spans="1:8" s="46" customFormat="1" ht="14.25" x14ac:dyDescent="0.25">
      <c r="A191" s="52"/>
      <c r="B191" s="241"/>
      <c r="C191" s="242"/>
      <c r="D191" s="269"/>
      <c r="E191" s="242"/>
      <c r="F191" s="240"/>
      <c r="G191" s="242"/>
      <c r="H191" s="242"/>
    </row>
    <row r="192" spans="1:8" s="46" customFormat="1" ht="14.25" x14ac:dyDescent="0.25">
      <c r="A192" s="52"/>
      <c r="B192" s="241"/>
      <c r="C192" s="242"/>
      <c r="D192" s="269"/>
      <c r="E192" s="242"/>
      <c r="F192" s="240"/>
      <c r="G192" s="242"/>
      <c r="H192" s="242"/>
    </row>
    <row r="193" spans="1:8" s="46" customFormat="1" ht="14.25" x14ac:dyDescent="0.25">
      <c r="A193" s="52"/>
      <c r="B193" s="241"/>
      <c r="C193" s="242"/>
      <c r="D193" s="269"/>
      <c r="E193" s="242"/>
      <c r="F193" s="240"/>
      <c r="G193" s="242"/>
      <c r="H193" s="242"/>
    </row>
    <row r="194" spans="1:8" s="46" customFormat="1" ht="14.25" x14ac:dyDescent="0.25">
      <c r="A194" s="52"/>
      <c r="B194" s="241"/>
      <c r="C194" s="242"/>
      <c r="D194" s="269"/>
      <c r="E194" s="242"/>
      <c r="F194" s="240"/>
      <c r="G194" s="242"/>
      <c r="H194" s="242"/>
    </row>
    <row r="195" spans="1:8" s="46" customFormat="1" ht="14.25" x14ac:dyDescent="0.25">
      <c r="A195" s="52"/>
      <c r="B195" s="241"/>
      <c r="C195" s="242"/>
      <c r="D195" s="269"/>
      <c r="E195" s="242"/>
      <c r="F195" s="240"/>
      <c r="G195" s="242"/>
      <c r="H195" s="242"/>
    </row>
    <row r="196" spans="1:8" s="46" customFormat="1" ht="14.25" x14ac:dyDescent="0.25">
      <c r="A196" s="52"/>
      <c r="B196" s="241"/>
      <c r="C196" s="242"/>
      <c r="D196" s="269"/>
      <c r="E196" s="242"/>
      <c r="F196" s="240"/>
      <c r="G196" s="242"/>
      <c r="H196" s="242"/>
    </row>
    <row r="197" spans="1:8" s="46" customFormat="1" ht="14.25" x14ac:dyDescent="0.25">
      <c r="A197" s="52"/>
      <c r="B197" s="241"/>
      <c r="C197" s="242"/>
      <c r="D197" s="269"/>
      <c r="E197" s="242"/>
      <c r="F197" s="240"/>
      <c r="G197" s="242"/>
      <c r="H197" s="242"/>
    </row>
    <row r="198" spans="1:8" s="46" customFormat="1" ht="14.25" x14ac:dyDescent="0.25">
      <c r="A198" s="52"/>
      <c r="B198" s="241"/>
      <c r="C198" s="242"/>
      <c r="D198" s="269"/>
      <c r="E198" s="242"/>
      <c r="F198" s="240"/>
      <c r="G198" s="242"/>
      <c r="H198" s="242"/>
    </row>
    <row r="199" spans="1:8" s="46" customFormat="1" ht="14.25" x14ac:dyDescent="0.25">
      <c r="A199" s="52"/>
      <c r="B199" s="241"/>
      <c r="C199" s="242"/>
      <c r="D199" s="269"/>
      <c r="E199" s="242"/>
      <c r="F199" s="240"/>
      <c r="G199" s="242"/>
      <c r="H199" s="242"/>
    </row>
    <row r="200" spans="1:8" s="46" customFormat="1" ht="14.25" x14ac:dyDescent="0.25">
      <c r="A200" s="52"/>
      <c r="B200" s="241"/>
      <c r="C200" s="242"/>
      <c r="D200" s="269"/>
      <c r="E200" s="242"/>
      <c r="F200" s="240"/>
      <c r="G200" s="242"/>
      <c r="H200" s="242"/>
    </row>
    <row r="201" spans="1:8" s="46" customFormat="1" ht="14.25" x14ac:dyDescent="0.25">
      <c r="A201" s="52"/>
      <c r="B201" s="241"/>
      <c r="C201" s="242"/>
      <c r="D201" s="269"/>
      <c r="E201" s="242"/>
      <c r="F201" s="240"/>
      <c r="G201" s="242"/>
      <c r="H201" s="242"/>
    </row>
    <row r="202" spans="1:8" s="46" customFormat="1" ht="14.25" x14ac:dyDescent="0.25">
      <c r="A202" s="52"/>
      <c r="B202" s="241"/>
      <c r="C202" s="242"/>
      <c r="D202" s="269"/>
      <c r="E202" s="242"/>
      <c r="F202" s="240"/>
      <c r="G202" s="242"/>
      <c r="H202" s="242"/>
    </row>
    <row r="203" spans="1:8" s="46" customFormat="1" ht="14.25" x14ac:dyDescent="0.25">
      <c r="A203" s="52"/>
      <c r="B203" s="241"/>
      <c r="C203" s="242"/>
      <c r="D203" s="269"/>
      <c r="E203" s="242"/>
      <c r="F203" s="240"/>
      <c r="G203" s="242"/>
      <c r="H203" s="242"/>
    </row>
    <row r="204" spans="1:8" s="46" customFormat="1" ht="14.25" x14ac:dyDescent="0.25">
      <c r="A204" s="52"/>
      <c r="B204" s="241"/>
      <c r="C204" s="242"/>
      <c r="D204" s="269"/>
      <c r="E204" s="242"/>
      <c r="F204" s="240"/>
      <c r="G204" s="242"/>
      <c r="H204" s="242"/>
    </row>
    <row r="205" spans="1:8" s="46" customFormat="1" ht="14.25" x14ac:dyDescent="0.25">
      <c r="A205" s="52"/>
      <c r="B205" s="241"/>
      <c r="C205" s="242"/>
      <c r="D205" s="269"/>
      <c r="E205" s="242"/>
      <c r="F205" s="240"/>
      <c r="G205" s="242"/>
      <c r="H205" s="242"/>
    </row>
    <row r="206" spans="1:8" s="46" customFormat="1" ht="14.25" x14ac:dyDescent="0.25">
      <c r="A206" s="52"/>
      <c r="B206" s="241"/>
      <c r="C206" s="242"/>
      <c r="D206" s="269"/>
      <c r="E206" s="242"/>
      <c r="F206" s="240"/>
      <c r="G206" s="242"/>
      <c r="H206" s="242"/>
    </row>
    <row r="207" spans="1:8" s="46" customFormat="1" ht="14.25" x14ac:dyDescent="0.25">
      <c r="A207" s="52"/>
      <c r="B207" s="241"/>
      <c r="C207" s="242"/>
      <c r="D207" s="269"/>
      <c r="E207" s="242"/>
      <c r="F207" s="240"/>
      <c r="G207" s="242"/>
      <c r="H207" s="242"/>
    </row>
    <row r="208" spans="1:8" s="46" customFormat="1" ht="14.25" x14ac:dyDescent="0.25">
      <c r="A208" s="52"/>
      <c r="B208" s="241"/>
      <c r="C208" s="242"/>
      <c r="D208" s="269"/>
      <c r="E208" s="242"/>
      <c r="F208" s="240"/>
      <c r="G208" s="242"/>
      <c r="H208" s="242"/>
    </row>
    <row r="209" spans="1:8" s="46" customFormat="1" ht="14.25" x14ac:dyDescent="0.25">
      <c r="A209" s="52"/>
      <c r="B209" s="241"/>
      <c r="C209" s="242"/>
      <c r="D209" s="269"/>
      <c r="E209" s="242"/>
      <c r="F209" s="240"/>
      <c r="G209" s="242"/>
      <c r="H209" s="242"/>
    </row>
    <row r="210" spans="1:8" s="46" customFormat="1" ht="14.25" x14ac:dyDescent="0.25">
      <c r="A210" s="52"/>
      <c r="B210" s="241"/>
      <c r="C210" s="242"/>
      <c r="D210" s="269"/>
      <c r="E210" s="242"/>
      <c r="F210" s="240"/>
      <c r="G210" s="242"/>
      <c r="H210" s="242"/>
    </row>
    <row r="211" spans="1:8" s="46" customFormat="1" ht="14.25" x14ac:dyDescent="0.25">
      <c r="A211" s="52"/>
      <c r="B211" s="241"/>
      <c r="C211" s="242"/>
      <c r="D211" s="269"/>
      <c r="E211" s="242"/>
      <c r="F211" s="240"/>
      <c r="G211" s="242"/>
      <c r="H211" s="242"/>
    </row>
    <row r="212" spans="1:8" s="46" customFormat="1" ht="14.25" x14ac:dyDescent="0.25">
      <c r="A212" s="52"/>
      <c r="B212" s="241"/>
      <c r="C212" s="242"/>
      <c r="D212" s="269"/>
      <c r="E212" s="242"/>
      <c r="F212" s="240"/>
      <c r="G212" s="242"/>
      <c r="H212" s="242"/>
    </row>
    <row r="213" spans="1:8" s="46" customFormat="1" ht="14.25" x14ac:dyDescent="0.25">
      <c r="A213" s="52"/>
      <c r="B213" s="241"/>
      <c r="C213" s="242"/>
      <c r="D213" s="269"/>
      <c r="E213" s="242"/>
      <c r="F213" s="240"/>
      <c r="G213" s="242"/>
      <c r="H213" s="242"/>
    </row>
    <row r="214" spans="1:8" s="46" customFormat="1" ht="14.25" x14ac:dyDescent="0.25">
      <c r="A214" s="52"/>
      <c r="B214" s="241"/>
      <c r="C214" s="242"/>
      <c r="D214" s="269"/>
      <c r="E214" s="242"/>
      <c r="F214" s="240"/>
      <c r="G214" s="242"/>
      <c r="H214" s="242"/>
    </row>
    <row r="215" spans="1:8" s="46" customFormat="1" ht="14.25" x14ac:dyDescent="0.25">
      <c r="A215" s="52"/>
      <c r="B215" s="241"/>
      <c r="C215" s="242"/>
      <c r="D215" s="269"/>
      <c r="E215" s="242"/>
      <c r="F215" s="240"/>
      <c r="G215" s="242"/>
      <c r="H215" s="242"/>
    </row>
    <row r="216" spans="1:8" s="46" customFormat="1" ht="14.25" x14ac:dyDescent="0.25">
      <c r="A216" s="52"/>
      <c r="B216" s="241"/>
      <c r="C216" s="242"/>
      <c r="D216" s="269"/>
      <c r="E216" s="242"/>
      <c r="F216" s="240"/>
      <c r="G216" s="242"/>
      <c r="H216" s="242"/>
    </row>
    <row r="217" spans="1:8" s="46" customFormat="1" ht="14.25" x14ac:dyDescent="0.25">
      <c r="A217" s="52"/>
      <c r="B217" s="241"/>
      <c r="C217" s="242"/>
      <c r="D217" s="269"/>
      <c r="E217" s="242"/>
      <c r="F217" s="240"/>
      <c r="G217" s="242"/>
      <c r="H217" s="242"/>
    </row>
    <row r="218" spans="1:8" s="46" customFormat="1" ht="14.25" x14ac:dyDescent="0.25">
      <c r="A218" s="52"/>
      <c r="B218" s="241"/>
      <c r="C218" s="242"/>
      <c r="D218" s="269"/>
      <c r="E218" s="242"/>
      <c r="F218" s="240"/>
      <c r="G218" s="242"/>
      <c r="H218" s="242"/>
    </row>
    <row r="219" spans="1:8" s="46" customFormat="1" ht="14.25" x14ac:dyDescent="0.25">
      <c r="A219" s="52"/>
      <c r="B219" s="241"/>
      <c r="C219" s="242"/>
      <c r="D219" s="269"/>
      <c r="E219" s="242"/>
      <c r="F219" s="240"/>
      <c r="G219" s="242"/>
      <c r="H219" s="242"/>
    </row>
    <row r="220" spans="1:8" s="46" customFormat="1" ht="14.25" x14ac:dyDescent="0.25">
      <c r="A220" s="52"/>
      <c r="B220" s="241"/>
      <c r="C220" s="242"/>
      <c r="D220" s="269"/>
      <c r="E220" s="242"/>
      <c r="F220" s="240"/>
      <c r="G220" s="242"/>
      <c r="H220" s="242"/>
    </row>
    <row r="221" spans="1:8" s="46" customFormat="1" ht="14.25" x14ac:dyDescent="0.25">
      <c r="A221" s="52"/>
      <c r="B221" s="241"/>
      <c r="C221" s="242"/>
      <c r="D221" s="269"/>
      <c r="E221" s="242"/>
      <c r="F221" s="240"/>
      <c r="G221" s="242"/>
      <c r="H221" s="242"/>
    </row>
    <row r="222" spans="1:8" s="46" customFormat="1" ht="14.25" x14ac:dyDescent="0.25">
      <c r="A222" s="52"/>
      <c r="B222" s="241"/>
      <c r="C222" s="242"/>
      <c r="D222" s="269"/>
      <c r="E222" s="242"/>
      <c r="F222" s="240"/>
      <c r="G222" s="242"/>
      <c r="H222" s="242"/>
    </row>
    <row r="223" spans="1:8" s="46" customFormat="1" ht="14.25" x14ac:dyDescent="0.25">
      <c r="A223" s="52"/>
      <c r="B223" s="241"/>
      <c r="C223" s="242"/>
      <c r="D223" s="269"/>
      <c r="E223" s="242"/>
      <c r="F223" s="240"/>
      <c r="G223" s="242"/>
      <c r="H223" s="242"/>
    </row>
    <row r="224" spans="1:8" s="46" customFormat="1" ht="14.25" x14ac:dyDescent="0.25">
      <c r="A224" s="52"/>
      <c r="B224" s="241"/>
      <c r="C224" s="242"/>
      <c r="D224" s="269"/>
      <c r="E224" s="242"/>
      <c r="F224" s="240"/>
      <c r="G224" s="242"/>
      <c r="H224" s="242"/>
    </row>
    <row r="225" spans="1:8" s="46" customFormat="1" ht="14.25" x14ac:dyDescent="0.25">
      <c r="A225" s="52"/>
      <c r="B225" s="241"/>
      <c r="C225" s="242"/>
      <c r="D225" s="269"/>
      <c r="E225" s="242"/>
      <c r="F225" s="240"/>
      <c r="G225" s="242"/>
      <c r="H225" s="242"/>
    </row>
    <row r="226" spans="1:8" s="46" customFormat="1" ht="14.25" x14ac:dyDescent="0.25">
      <c r="A226" s="52"/>
      <c r="B226" s="241"/>
      <c r="C226" s="242"/>
      <c r="D226" s="269"/>
      <c r="E226" s="242"/>
      <c r="F226" s="240"/>
      <c r="G226" s="242"/>
      <c r="H226" s="242"/>
    </row>
    <row r="227" spans="1:8" s="46" customFormat="1" ht="14.25" x14ac:dyDescent="0.25">
      <c r="A227" s="52"/>
      <c r="B227" s="241"/>
      <c r="C227" s="242"/>
      <c r="D227" s="269"/>
      <c r="E227" s="242"/>
      <c r="F227" s="240"/>
      <c r="G227" s="242"/>
      <c r="H227" s="242"/>
    </row>
    <row r="228" spans="1:8" s="46" customFormat="1" ht="14.25" x14ac:dyDescent="0.25">
      <c r="A228" s="52"/>
      <c r="B228" s="241"/>
      <c r="C228" s="242"/>
      <c r="D228" s="269"/>
      <c r="E228" s="242"/>
      <c r="F228" s="240"/>
      <c r="G228" s="242"/>
      <c r="H228" s="242"/>
    </row>
    <row r="229" spans="1:8" s="46" customFormat="1" ht="14.25" x14ac:dyDescent="0.25">
      <c r="A229" s="52"/>
      <c r="B229" s="241"/>
      <c r="C229" s="242"/>
      <c r="D229" s="269"/>
      <c r="E229" s="242"/>
      <c r="F229" s="240"/>
      <c r="G229" s="242"/>
      <c r="H229" s="242"/>
    </row>
    <row r="230" spans="1:8" s="46" customFormat="1" ht="14.25" x14ac:dyDescent="0.25">
      <c r="A230" s="52"/>
      <c r="B230" s="241"/>
      <c r="C230" s="242"/>
      <c r="D230" s="269"/>
      <c r="E230" s="242"/>
      <c r="F230" s="240"/>
      <c r="G230" s="242"/>
      <c r="H230" s="242"/>
    </row>
    <row r="231" spans="1:8" s="46" customFormat="1" ht="14.25" x14ac:dyDescent="0.25">
      <c r="A231" s="52"/>
      <c r="B231" s="241"/>
      <c r="C231" s="242"/>
      <c r="D231" s="269"/>
      <c r="E231" s="242"/>
      <c r="F231" s="240"/>
      <c r="G231" s="242"/>
      <c r="H231" s="242"/>
    </row>
    <row r="232" spans="1:8" s="46" customFormat="1" ht="14.25" x14ac:dyDescent="0.25">
      <c r="A232" s="52"/>
      <c r="B232" s="241"/>
      <c r="C232" s="242"/>
      <c r="D232" s="269"/>
      <c r="E232" s="242"/>
      <c r="F232" s="240"/>
      <c r="G232" s="242"/>
      <c r="H232" s="242"/>
    </row>
    <row r="233" spans="1:8" s="46" customFormat="1" ht="14.25" x14ac:dyDescent="0.25">
      <c r="A233" s="52"/>
      <c r="B233" s="241"/>
      <c r="C233" s="242"/>
      <c r="D233" s="269"/>
      <c r="E233" s="242"/>
      <c r="F233" s="240"/>
      <c r="G233" s="242"/>
      <c r="H233" s="242"/>
    </row>
    <row r="234" spans="1:8" s="46" customFormat="1" ht="14.25" x14ac:dyDescent="0.25">
      <c r="A234" s="52"/>
      <c r="B234" s="241"/>
      <c r="C234" s="242"/>
      <c r="D234" s="269"/>
      <c r="E234" s="242"/>
      <c r="F234" s="240"/>
      <c r="G234" s="242"/>
      <c r="H234" s="242"/>
    </row>
    <row r="235" spans="1:8" s="46" customFormat="1" ht="14.25" x14ac:dyDescent="0.25">
      <c r="A235" s="52"/>
      <c r="B235" s="241"/>
      <c r="C235" s="242"/>
      <c r="D235" s="269"/>
      <c r="E235" s="242"/>
      <c r="F235" s="240"/>
      <c r="G235" s="242"/>
      <c r="H235" s="242"/>
    </row>
    <row r="236" spans="1:8" s="46" customFormat="1" ht="14.25" x14ac:dyDescent="0.25">
      <c r="A236" s="52"/>
      <c r="B236" s="241"/>
      <c r="C236" s="242"/>
      <c r="D236" s="269"/>
      <c r="E236" s="242"/>
      <c r="F236" s="240"/>
      <c r="G236" s="242"/>
      <c r="H236" s="242"/>
    </row>
    <row r="237" spans="1:8" s="46" customFormat="1" ht="14.25" x14ac:dyDescent="0.25">
      <c r="A237" s="52"/>
      <c r="B237" s="241"/>
      <c r="C237" s="242"/>
      <c r="D237" s="269"/>
      <c r="E237" s="242"/>
      <c r="F237" s="240"/>
      <c r="G237" s="242"/>
      <c r="H237" s="242"/>
    </row>
    <row r="238" spans="1:8" s="46" customFormat="1" ht="14.25" x14ac:dyDescent="0.25">
      <c r="A238" s="52"/>
      <c r="B238" s="241"/>
      <c r="C238" s="242"/>
      <c r="D238" s="269"/>
      <c r="E238" s="242"/>
      <c r="F238" s="240"/>
      <c r="G238" s="242"/>
      <c r="H238" s="242"/>
    </row>
    <row r="239" spans="1:8" s="46" customFormat="1" ht="14.25" x14ac:dyDescent="0.25">
      <c r="A239" s="52"/>
      <c r="B239" s="241"/>
      <c r="C239" s="242"/>
      <c r="D239" s="269"/>
      <c r="E239" s="242"/>
      <c r="F239" s="240"/>
      <c r="G239" s="242"/>
      <c r="H239" s="242"/>
    </row>
    <row r="240" spans="1:8" s="46" customFormat="1" ht="14.25" x14ac:dyDescent="0.25">
      <c r="A240" s="52"/>
      <c r="B240" s="241"/>
      <c r="C240" s="242"/>
      <c r="D240" s="269"/>
      <c r="E240" s="242"/>
      <c r="F240" s="240"/>
      <c r="G240" s="242"/>
      <c r="H240" s="242"/>
    </row>
    <row r="241" spans="1:8" s="46" customFormat="1" ht="14.25" x14ac:dyDescent="0.25">
      <c r="A241" s="52"/>
      <c r="B241" s="241"/>
      <c r="C241" s="242"/>
      <c r="D241" s="269"/>
      <c r="E241" s="242"/>
      <c r="F241" s="240"/>
      <c r="G241" s="242"/>
      <c r="H241" s="242"/>
    </row>
    <row r="242" spans="1:8" s="46" customFormat="1" ht="14.25" x14ac:dyDescent="0.25">
      <c r="A242" s="52"/>
      <c r="B242" s="241"/>
      <c r="C242" s="242"/>
      <c r="D242" s="269"/>
      <c r="E242" s="242"/>
      <c r="F242" s="240"/>
      <c r="G242" s="242"/>
      <c r="H242" s="242"/>
    </row>
    <row r="243" spans="1:8" s="46" customFormat="1" ht="14.25" x14ac:dyDescent="0.25">
      <c r="A243" s="52"/>
      <c r="B243" s="241"/>
      <c r="C243" s="242"/>
      <c r="D243" s="269"/>
      <c r="E243" s="242"/>
      <c r="F243" s="240"/>
      <c r="G243" s="242"/>
      <c r="H243" s="242"/>
    </row>
    <row r="244" spans="1:8" s="46" customFormat="1" ht="14.25" x14ac:dyDescent="0.25">
      <c r="A244" s="52"/>
      <c r="B244" s="241"/>
      <c r="C244" s="242"/>
      <c r="D244" s="269"/>
      <c r="E244" s="242"/>
      <c r="F244" s="240"/>
      <c r="G244" s="242"/>
      <c r="H244" s="242"/>
    </row>
    <row r="245" spans="1:8" s="46" customFormat="1" ht="14.25" x14ac:dyDescent="0.25">
      <c r="A245" s="52"/>
      <c r="B245" s="241"/>
      <c r="C245" s="242"/>
      <c r="D245" s="269"/>
      <c r="E245" s="242"/>
      <c r="F245" s="240"/>
      <c r="G245" s="242"/>
      <c r="H245" s="242"/>
    </row>
    <row r="246" spans="1:8" s="46" customFormat="1" ht="14.25" x14ac:dyDescent="0.25">
      <c r="A246" s="52"/>
      <c r="B246" s="241"/>
      <c r="C246" s="242"/>
      <c r="D246" s="269"/>
      <c r="E246" s="242"/>
      <c r="F246" s="240"/>
      <c r="G246" s="242"/>
      <c r="H246" s="242"/>
    </row>
    <row r="247" spans="1:8" s="46" customFormat="1" ht="14.25" x14ac:dyDescent="0.25">
      <c r="A247" s="52"/>
      <c r="B247" s="241"/>
      <c r="C247" s="242"/>
      <c r="D247" s="269"/>
      <c r="E247" s="242"/>
      <c r="F247" s="240"/>
      <c r="G247" s="242"/>
      <c r="H247" s="242"/>
    </row>
    <row r="248" spans="1:8" s="46" customFormat="1" ht="14.25" x14ac:dyDescent="0.25">
      <c r="A248" s="52"/>
      <c r="B248" s="241"/>
      <c r="C248" s="242"/>
      <c r="D248" s="269"/>
      <c r="E248" s="242"/>
      <c r="F248" s="240"/>
      <c r="G248" s="242"/>
      <c r="H248" s="242"/>
    </row>
    <row r="249" spans="1:8" s="46" customFormat="1" ht="14.25" x14ac:dyDescent="0.25">
      <c r="A249" s="52"/>
      <c r="B249" s="241"/>
      <c r="C249" s="242"/>
      <c r="D249" s="269"/>
      <c r="E249" s="242"/>
      <c r="F249" s="240"/>
      <c r="G249" s="242"/>
      <c r="H249" s="242"/>
    </row>
    <row r="250" spans="1:8" s="46" customFormat="1" ht="14.25" x14ac:dyDescent="0.25">
      <c r="A250" s="52"/>
      <c r="B250" s="241"/>
      <c r="C250" s="242"/>
      <c r="D250" s="269"/>
      <c r="E250" s="242"/>
      <c r="F250" s="240"/>
      <c r="G250" s="242"/>
      <c r="H250" s="242"/>
    </row>
    <row r="251" spans="1:8" s="46" customFormat="1" ht="14.25" x14ac:dyDescent="0.25">
      <c r="A251" s="52"/>
      <c r="B251" s="241"/>
      <c r="C251" s="242"/>
      <c r="D251" s="269"/>
      <c r="E251" s="242"/>
      <c r="F251" s="240"/>
      <c r="G251" s="242"/>
      <c r="H251" s="242"/>
    </row>
    <row r="252" spans="1:8" s="46" customFormat="1" ht="14.25" x14ac:dyDescent="0.25">
      <c r="A252" s="52"/>
      <c r="B252" s="241"/>
      <c r="C252" s="242"/>
      <c r="D252" s="269"/>
      <c r="E252" s="242"/>
      <c r="F252" s="240"/>
      <c r="G252" s="242"/>
      <c r="H252" s="242"/>
    </row>
    <row r="253" spans="1:8" s="46" customFormat="1" ht="14.25" x14ac:dyDescent="0.25">
      <c r="A253" s="52"/>
      <c r="B253" s="241"/>
      <c r="C253" s="242"/>
      <c r="D253" s="269"/>
      <c r="E253" s="242"/>
      <c r="F253" s="240"/>
      <c r="G253" s="242"/>
      <c r="H253" s="242"/>
    </row>
    <row r="254" spans="1:8" s="46" customFormat="1" ht="14.25" x14ac:dyDescent="0.25">
      <c r="A254" s="52"/>
      <c r="B254" s="241"/>
      <c r="C254" s="242"/>
      <c r="D254" s="269"/>
      <c r="E254" s="242"/>
      <c r="F254" s="240"/>
      <c r="G254" s="242"/>
      <c r="H254" s="242"/>
    </row>
    <row r="255" spans="1:8" s="46" customFormat="1" ht="14.25" x14ac:dyDescent="0.25">
      <c r="A255" s="52"/>
      <c r="B255" s="241"/>
      <c r="C255" s="242"/>
      <c r="D255" s="269"/>
      <c r="E255" s="242"/>
      <c r="F255" s="240"/>
      <c r="G255" s="242"/>
      <c r="H255" s="242"/>
    </row>
    <row r="256" spans="1:8" s="46" customFormat="1" ht="14.25" x14ac:dyDescent="0.25">
      <c r="A256" s="52"/>
      <c r="B256" s="241"/>
      <c r="C256" s="242"/>
      <c r="D256" s="269"/>
      <c r="E256" s="242"/>
      <c r="F256" s="240"/>
      <c r="G256" s="242"/>
      <c r="H256" s="242"/>
    </row>
    <row r="257" spans="1:8" s="46" customFormat="1" ht="14.25" x14ac:dyDescent="0.25">
      <c r="A257" s="52"/>
      <c r="B257" s="241"/>
      <c r="C257" s="242"/>
      <c r="D257" s="269"/>
      <c r="E257" s="242"/>
      <c r="F257" s="240"/>
      <c r="G257" s="242"/>
      <c r="H257" s="242"/>
    </row>
    <row r="258" spans="1:8" s="46" customFormat="1" ht="14.25" x14ac:dyDescent="0.25">
      <c r="A258" s="52"/>
      <c r="B258" s="241"/>
      <c r="C258" s="242"/>
      <c r="D258" s="269"/>
      <c r="E258" s="242"/>
      <c r="F258" s="240"/>
      <c r="G258" s="242"/>
      <c r="H258" s="242"/>
    </row>
    <row r="259" spans="1:8" s="46" customFormat="1" ht="14.25" x14ac:dyDescent="0.25">
      <c r="A259" s="52"/>
      <c r="B259" s="241"/>
      <c r="C259" s="242"/>
      <c r="D259" s="269"/>
      <c r="E259" s="242"/>
      <c r="F259" s="240"/>
      <c r="G259" s="242"/>
      <c r="H259" s="242"/>
    </row>
    <row r="260" spans="1:8" s="46" customFormat="1" ht="14.25" x14ac:dyDescent="0.25">
      <c r="A260" s="52"/>
      <c r="B260" s="241"/>
      <c r="C260" s="242"/>
      <c r="D260" s="269"/>
      <c r="E260" s="242"/>
      <c r="F260" s="240"/>
      <c r="G260" s="242"/>
      <c r="H260" s="242"/>
    </row>
    <row r="261" spans="1:8" s="46" customFormat="1" ht="14.25" x14ac:dyDescent="0.25">
      <c r="A261" s="52"/>
      <c r="B261" s="241"/>
      <c r="C261" s="242"/>
      <c r="D261" s="269"/>
      <c r="E261" s="242"/>
      <c r="F261" s="240"/>
      <c r="G261" s="242"/>
      <c r="H261" s="242"/>
    </row>
    <row r="262" spans="1:8" s="46" customFormat="1" ht="14.25" x14ac:dyDescent="0.25">
      <c r="A262" s="52"/>
      <c r="B262" s="241"/>
      <c r="C262" s="242"/>
      <c r="D262" s="269"/>
      <c r="E262" s="242"/>
      <c r="F262" s="240"/>
      <c r="G262" s="242"/>
      <c r="H262" s="242"/>
    </row>
    <row r="263" spans="1:8" s="46" customFormat="1" ht="14.25" x14ac:dyDescent="0.25">
      <c r="A263" s="52"/>
      <c r="B263" s="241"/>
      <c r="C263" s="242"/>
      <c r="D263" s="269"/>
      <c r="E263" s="242"/>
      <c r="F263" s="240"/>
      <c r="G263" s="242"/>
      <c r="H263" s="242"/>
    </row>
    <row r="264" spans="1:8" s="46" customFormat="1" ht="14.25" x14ac:dyDescent="0.25">
      <c r="A264" s="52"/>
      <c r="B264" s="241"/>
      <c r="C264" s="242"/>
      <c r="D264" s="269"/>
      <c r="E264" s="242"/>
      <c r="F264" s="240"/>
      <c r="G264" s="242"/>
      <c r="H264" s="242"/>
    </row>
    <row r="265" spans="1:8" s="46" customFormat="1" ht="14.25" x14ac:dyDescent="0.25">
      <c r="A265" s="52"/>
      <c r="B265" s="241"/>
      <c r="C265" s="242"/>
      <c r="D265" s="269"/>
      <c r="E265" s="242"/>
      <c r="F265" s="240"/>
      <c r="G265" s="242"/>
      <c r="H265" s="242"/>
    </row>
    <row r="266" spans="1:8" s="46" customFormat="1" ht="14.25" x14ac:dyDescent="0.25">
      <c r="A266" s="52"/>
      <c r="B266" s="241"/>
      <c r="C266" s="242"/>
      <c r="D266" s="269"/>
      <c r="E266" s="242"/>
      <c r="F266" s="240"/>
      <c r="G266" s="242"/>
      <c r="H266" s="242"/>
    </row>
    <row r="267" spans="1:8" s="46" customFormat="1" ht="14.25" x14ac:dyDescent="0.25">
      <c r="A267" s="52"/>
      <c r="B267" s="241"/>
      <c r="C267" s="242"/>
      <c r="D267" s="269"/>
      <c r="E267" s="242"/>
      <c r="F267" s="240"/>
      <c r="G267" s="242"/>
      <c r="H267" s="242"/>
    </row>
    <row r="268" spans="1:8" s="46" customFormat="1" ht="14.25" x14ac:dyDescent="0.25">
      <c r="A268" s="52"/>
      <c r="B268" s="241"/>
      <c r="C268" s="242"/>
      <c r="D268" s="269"/>
      <c r="E268" s="242"/>
      <c r="F268" s="240"/>
      <c r="G268" s="242"/>
      <c r="H268" s="242"/>
    </row>
    <row r="269" spans="1:8" s="46" customFormat="1" ht="14.25" x14ac:dyDescent="0.25">
      <c r="A269" s="52"/>
      <c r="B269" s="241"/>
      <c r="C269" s="242"/>
      <c r="D269" s="269"/>
      <c r="E269" s="242"/>
      <c r="F269" s="240"/>
      <c r="G269" s="242"/>
      <c r="H269" s="242"/>
    </row>
    <row r="270" spans="1:8" s="46" customFormat="1" ht="14.25" x14ac:dyDescent="0.25">
      <c r="A270" s="52"/>
      <c r="B270" s="241"/>
      <c r="C270" s="242"/>
      <c r="D270" s="269"/>
      <c r="E270" s="242"/>
      <c r="F270" s="240"/>
      <c r="G270" s="242"/>
      <c r="H270" s="242"/>
    </row>
    <row r="271" spans="1:8" s="46" customFormat="1" ht="14.25" x14ac:dyDescent="0.25">
      <c r="A271" s="52"/>
      <c r="B271" s="241"/>
      <c r="C271" s="242"/>
      <c r="D271" s="269"/>
      <c r="E271" s="242"/>
      <c r="F271" s="240"/>
      <c r="G271" s="242"/>
      <c r="H271" s="242"/>
    </row>
    <row r="272" spans="1:8" s="46" customFormat="1" ht="14.25" x14ac:dyDescent="0.25">
      <c r="A272" s="52"/>
      <c r="B272" s="241"/>
      <c r="C272" s="242"/>
      <c r="D272" s="269"/>
      <c r="E272" s="242"/>
      <c r="F272" s="240"/>
      <c r="G272" s="242"/>
      <c r="H272" s="242"/>
    </row>
    <row r="273" spans="1:8" s="46" customFormat="1" ht="14.25" x14ac:dyDescent="0.25">
      <c r="A273" s="52"/>
      <c r="B273" s="241"/>
      <c r="C273" s="242"/>
      <c r="D273" s="269"/>
      <c r="E273" s="242"/>
      <c r="F273" s="240"/>
      <c r="G273" s="242"/>
      <c r="H273" s="242"/>
    </row>
    <row r="274" spans="1:8" s="46" customFormat="1" ht="14.25" x14ac:dyDescent="0.25">
      <c r="A274" s="52"/>
      <c r="B274" s="241"/>
      <c r="C274" s="242"/>
      <c r="D274" s="269"/>
      <c r="E274" s="242"/>
      <c r="F274" s="240"/>
      <c r="G274" s="242"/>
      <c r="H274" s="242"/>
    </row>
    <row r="275" spans="1:8" s="46" customFormat="1" ht="14.25" x14ac:dyDescent="0.25">
      <c r="A275" s="52"/>
      <c r="B275" s="241"/>
      <c r="C275" s="242"/>
      <c r="D275" s="269"/>
      <c r="E275" s="242"/>
      <c r="F275" s="240"/>
      <c r="G275" s="242"/>
      <c r="H275" s="242"/>
    </row>
    <row r="276" spans="1:8" s="46" customFormat="1" ht="14.25" x14ac:dyDescent="0.25">
      <c r="A276" s="52"/>
      <c r="B276" s="241"/>
      <c r="C276" s="242"/>
      <c r="D276" s="269"/>
      <c r="E276" s="242"/>
      <c r="F276" s="240"/>
      <c r="G276" s="242"/>
      <c r="H276" s="242"/>
    </row>
    <row r="277" spans="1:8" s="46" customFormat="1" ht="14.25" x14ac:dyDescent="0.25">
      <c r="A277" s="52"/>
      <c r="B277" s="241"/>
      <c r="C277" s="242"/>
      <c r="D277" s="269"/>
      <c r="E277" s="242"/>
      <c r="F277" s="240"/>
      <c r="G277" s="242"/>
      <c r="H277" s="242"/>
    </row>
    <row r="278" spans="1:8" s="46" customFormat="1" ht="14.25" x14ac:dyDescent="0.25">
      <c r="A278" s="52"/>
      <c r="B278" s="241"/>
      <c r="C278" s="242"/>
      <c r="D278" s="269"/>
      <c r="E278" s="242"/>
      <c r="F278" s="240"/>
      <c r="G278" s="242"/>
      <c r="H278" s="242"/>
    </row>
    <row r="279" spans="1:8" s="46" customFormat="1" ht="14.25" x14ac:dyDescent="0.25">
      <c r="A279" s="52"/>
      <c r="B279" s="241"/>
      <c r="C279" s="242"/>
      <c r="D279" s="269"/>
      <c r="E279" s="242"/>
      <c r="F279" s="240"/>
      <c r="G279" s="242"/>
      <c r="H279" s="242"/>
    </row>
    <row r="280" spans="1:8" s="46" customFormat="1" ht="14.25" x14ac:dyDescent="0.25">
      <c r="A280" s="52"/>
      <c r="B280" s="241"/>
      <c r="C280" s="242"/>
      <c r="D280" s="269"/>
      <c r="E280" s="242"/>
      <c r="F280" s="240"/>
      <c r="G280" s="242"/>
      <c r="H280" s="242"/>
    </row>
    <row r="281" spans="1:8" s="46" customFormat="1" ht="14.25" x14ac:dyDescent="0.25">
      <c r="A281" s="52"/>
      <c r="B281" s="241"/>
      <c r="C281" s="242"/>
      <c r="D281" s="269"/>
      <c r="E281" s="242"/>
      <c r="F281" s="240"/>
      <c r="G281" s="242"/>
      <c r="H281" s="242"/>
    </row>
    <row r="282" spans="1:8" s="46" customFormat="1" ht="14.25" x14ac:dyDescent="0.25">
      <c r="A282" s="52"/>
      <c r="B282" s="241"/>
      <c r="C282" s="242"/>
      <c r="D282" s="269"/>
      <c r="E282" s="242"/>
      <c r="F282" s="240"/>
      <c r="G282" s="242"/>
      <c r="H282" s="242"/>
    </row>
    <row r="283" spans="1:8" s="46" customFormat="1" ht="14.25" x14ac:dyDescent="0.25">
      <c r="A283" s="52"/>
      <c r="B283" s="241"/>
      <c r="C283" s="242"/>
      <c r="D283" s="269"/>
      <c r="E283" s="242"/>
      <c r="F283" s="240"/>
      <c r="G283" s="242"/>
      <c r="H283" s="242"/>
    </row>
    <row r="284" spans="1:8" s="46" customFormat="1" ht="14.25" x14ac:dyDescent="0.25">
      <c r="A284" s="52"/>
      <c r="B284" s="241"/>
      <c r="C284" s="242"/>
      <c r="D284" s="269"/>
      <c r="E284" s="242"/>
      <c r="F284" s="240"/>
      <c r="G284" s="242"/>
      <c r="H284" s="242"/>
    </row>
    <row r="285" spans="1:8" s="46" customFormat="1" ht="14.25" x14ac:dyDescent="0.25">
      <c r="A285" s="52"/>
      <c r="B285" s="241"/>
      <c r="C285" s="242"/>
      <c r="D285" s="269"/>
      <c r="E285" s="242"/>
      <c r="F285" s="240"/>
      <c r="G285" s="242"/>
      <c r="H285" s="242"/>
    </row>
    <row r="286" spans="1:8" s="46" customFormat="1" ht="14.25" x14ac:dyDescent="0.25">
      <c r="A286" s="52"/>
      <c r="B286" s="241"/>
      <c r="C286" s="242"/>
      <c r="D286" s="269"/>
      <c r="E286" s="242"/>
      <c r="F286" s="240"/>
      <c r="G286" s="242"/>
      <c r="H286" s="242"/>
    </row>
    <row r="287" spans="1:8" s="46" customFormat="1" ht="14.25" x14ac:dyDescent="0.25">
      <c r="A287" s="52"/>
      <c r="B287" s="241"/>
      <c r="C287" s="242"/>
      <c r="D287" s="269"/>
      <c r="E287" s="242"/>
      <c r="F287" s="240"/>
      <c r="G287" s="242"/>
      <c r="H287" s="242"/>
    </row>
    <row r="288" spans="1:8" s="46" customFormat="1" ht="14.25" x14ac:dyDescent="0.25">
      <c r="A288" s="52"/>
      <c r="B288" s="241"/>
      <c r="C288" s="242"/>
      <c r="D288" s="269"/>
      <c r="E288" s="242"/>
      <c r="F288" s="240"/>
      <c r="G288" s="242"/>
      <c r="H288" s="242"/>
    </row>
    <row r="289" spans="1:8" s="46" customFormat="1" ht="14.25" x14ac:dyDescent="0.25">
      <c r="A289" s="52"/>
      <c r="B289" s="241"/>
      <c r="C289" s="242"/>
      <c r="D289" s="269"/>
      <c r="E289" s="242"/>
      <c r="F289" s="240"/>
      <c r="G289" s="242"/>
      <c r="H289" s="242"/>
    </row>
    <row r="290" spans="1:8" s="46" customFormat="1" ht="14.25" x14ac:dyDescent="0.25">
      <c r="A290" s="52"/>
      <c r="B290" s="241"/>
      <c r="C290" s="242"/>
      <c r="D290" s="269"/>
      <c r="E290" s="242"/>
      <c r="F290" s="240"/>
      <c r="G290" s="242"/>
      <c r="H290" s="242"/>
    </row>
    <row r="291" spans="1:8" s="46" customFormat="1" ht="14.25" x14ac:dyDescent="0.25">
      <c r="A291" s="52"/>
      <c r="B291" s="241"/>
      <c r="C291" s="242"/>
      <c r="D291" s="269"/>
      <c r="E291" s="242"/>
      <c r="F291" s="240"/>
      <c r="G291" s="242"/>
      <c r="H291" s="242"/>
    </row>
    <row r="292" spans="1:8" s="46" customFormat="1" ht="14.25" x14ac:dyDescent="0.25">
      <c r="A292" s="52"/>
      <c r="B292" s="241"/>
      <c r="C292" s="242"/>
      <c r="D292" s="269"/>
      <c r="E292" s="242"/>
      <c r="F292" s="240"/>
      <c r="G292" s="242"/>
      <c r="H292" s="242"/>
    </row>
    <row r="293" spans="1:8" s="46" customFormat="1" ht="14.25" x14ac:dyDescent="0.25">
      <c r="A293" s="52"/>
      <c r="B293" s="241"/>
      <c r="C293" s="242"/>
      <c r="D293" s="269"/>
      <c r="E293" s="242"/>
      <c r="F293" s="240"/>
      <c r="G293" s="242"/>
      <c r="H293" s="242"/>
    </row>
    <row r="294" spans="1:8" s="46" customFormat="1" ht="14.25" x14ac:dyDescent="0.25">
      <c r="A294" s="52"/>
      <c r="B294" s="241"/>
      <c r="C294" s="242"/>
      <c r="D294" s="269"/>
      <c r="E294" s="242"/>
      <c r="F294" s="240"/>
      <c r="G294" s="242"/>
      <c r="H294" s="242"/>
    </row>
    <row r="295" spans="1:8" s="46" customFormat="1" ht="14.25" x14ac:dyDescent="0.25">
      <c r="A295" s="52"/>
      <c r="B295" s="241"/>
      <c r="C295" s="242"/>
      <c r="D295" s="269"/>
      <c r="E295" s="242"/>
      <c r="F295" s="240"/>
      <c r="G295" s="242"/>
      <c r="H295" s="242"/>
    </row>
    <row r="296" spans="1:8" s="46" customFormat="1" ht="14.25" x14ac:dyDescent="0.25">
      <c r="A296" s="52"/>
      <c r="B296" s="241"/>
      <c r="C296" s="242"/>
      <c r="D296" s="269"/>
      <c r="E296" s="242"/>
      <c r="F296" s="240"/>
      <c r="G296" s="242"/>
      <c r="H296" s="242"/>
    </row>
    <row r="297" spans="1:8" s="46" customFormat="1" ht="14.25" x14ac:dyDescent="0.25">
      <c r="A297" s="52"/>
      <c r="B297" s="241"/>
      <c r="C297" s="242"/>
      <c r="D297" s="269"/>
      <c r="E297" s="242"/>
      <c r="F297" s="240"/>
      <c r="G297" s="242"/>
      <c r="H297" s="242"/>
    </row>
    <row r="298" spans="1:8" s="46" customFormat="1" ht="14.25" x14ac:dyDescent="0.25">
      <c r="A298" s="52"/>
      <c r="B298" s="241"/>
      <c r="C298" s="242"/>
      <c r="D298" s="269"/>
      <c r="E298" s="242"/>
      <c r="F298" s="240"/>
      <c r="G298" s="242"/>
      <c r="H298" s="242"/>
    </row>
    <row r="299" spans="1:8" s="46" customFormat="1" ht="14.25" x14ac:dyDescent="0.25">
      <c r="A299" s="52"/>
      <c r="B299" s="241"/>
      <c r="C299" s="242"/>
      <c r="D299" s="269"/>
      <c r="E299" s="242"/>
      <c r="F299" s="240"/>
      <c r="G299" s="242"/>
      <c r="H299" s="242"/>
    </row>
    <row r="300" spans="1:8" s="46" customFormat="1" ht="14.25" x14ac:dyDescent="0.25">
      <c r="A300" s="52"/>
      <c r="B300" s="241"/>
      <c r="C300" s="242"/>
      <c r="D300" s="269"/>
      <c r="E300" s="242"/>
      <c r="F300" s="240"/>
      <c r="G300" s="242"/>
      <c r="H300" s="242"/>
    </row>
    <row r="301" spans="1:8" s="46" customFormat="1" ht="14.25" x14ac:dyDescent="0.25">
      <c r="A301" s="52"/>
      <c r="B301" s="241"/>
      <c r="C301" s="242"/>
      <c r="D301" s="269"/>
      <c r="E301" s="242"/>
      <c r="F301" s="240"/>
      <c r="G301" s="242"/>
      <c r="H301" s="242"/>
    </row>
    <row r="302" spans="1:8" s="46" customFormat="1" ht="14.25" x14ac:dyDescent="0.25">
      <c r="A302" s="52"/>
      <c r="B302" s="241"/>
      <c r="C302" s="242"/>
      <c r="D302" s="269"/>
      <c r="E302" s="242"/>
      <c r="F302" s="240"/>
      <c r="G302" s="242"/>
      <c r="H302" s="242"/>
    </row>
    <row r="303" spans="1:8" s="46" customFormat="1" ht="14.25" x14ac:dyDescent="0.25">
      <c r="A303" s="52"/>
      <c r="B303" s="241"/>
      <c r="C303" s="242"/>
      <c r="D303" s="269"/>
      <c r="E303" s="242"/>
      <c r="F303" s="240"/>
      <c r="G303" s="242"/>
      <c r="H303" s="242"/>
    </row>
    <row r="304" spans="1:8" s="46" customFormat="1" ht="14.25" x14ac:dyDescent="0.25">
      <c r="A304" s="52"/>
      <c r="B304" s="241"/>
      <c r="C304" s="242"/>
      <c r="D304" s="269"/>
      <c r="E304" s="242"/>
      <c r="F304" s="240"/>
      <c r="G304" s="242"/>
      <c r="H304" s="242"/>
    </row>
    <row r="305" spans="1:8" s="46" customFormat="1" ht="14.25" x14ac:dyDescent="0.25">
      <c r="A305" s="52"/>
      <c r="B305" s="241"/>
      <c r="C305" s="242"/>
      <c r="D305" s="269"/>
      <c r="E305" s="242"/>
      <c r="F305" s="240"/>
      <c r="G305" s="242"/>
      <c r="H305" s="242"/>
    </row>
    <row r="306" spans="1:8" s="46" customFormat="1" ht="14.25" x14ac:dyDescent="0.25">
      <c r="A306" s="52"/>
      <c r="B306" s="241"/>
      <c r="C306" s="242"/>
      <c r="D306" s="269"/>
      <c r="E306" s="242"/>
      <c r="F306" s="240"/>
      <c r="G306" s="242"/>
      <c r="H306" s="242"/>
    </row>
    <row r="307" spans="1:8" s="46" customFormat="1" ht="14.25" x14ac:dyDescent="0.25">
      <c r="A307" s="52"/>
      <c r="B307" s="241"/>
      <c r="C307" s="242"/>
      <c r="D307" s="269"/>
      <c r="E307" s="242"/>
      <c r="F307" s="240"/>
      <c r="G307" s="242"/>
      <c r="H307" s="242"/>
    </row>
    <row r="308" spans="1:8" s="46" customFormat="1" ht="14.25" x14ac:dyDescent="0.25">
      <c r="A308" s="52"/>
      <c r="B308" s="241"/>
      <c r="C308" s="242"/>
      <c r="D308" s="269"/>
      <c r="E308" s="242"/>
      <c r="F308" s="240"/>
      <c r="G308" s="242"/>
      <c r="H308" s="242"/>
    </row>
    <row r="309" spans="1:8" s="46" customFormat="1" ht="14.25" x14ac:dyDescent="0.25">
      <c r="A309" s="52"/>
      <c r="B309" s="241"/>
      <c r="C309" s="242"/>
      <c r="D309" s="269"/>
      <c r="E309" s="242"/>
      <c r="F309" s="240"/>
      <c r="G309" s="242"/>
      <c r="H309" s="242"/>
    </row>
    <row r="310" spans="1:8" s="46" customFormat="1" ht="14.25" x14ac:dyDescent="0.25">
      <c r="A310" s="52"/>
      <c r="B310" s="241"/>
      <c r="C310" s="242"/>
      <c r="D310" s="269"/>
      <c r="E310" s="242"/>
      <c r="F310" s="240"/>
      <c r="G310" s="242"/>
      <c r="H310" s="242"/>
    </row>
    <row r="311" spans="1:8" s="46" customFormat="1" ht="14.25" x14ac:dyDescent="0.25">
      <c r="A311" s="52"/>
      <c r="B311" s="241"/>
      <c r="C311" s="242"/>
      <c r="D311" s="269"/>
      <c r="E311" s="242"/>
      <c r="F311" s="240"/>
      <c r="G311" s="242"/>
      <c r="H311" s="242"/>
    </row>
    <row r="312" spans="1:8" s="46" customFormat="1" ht="14.25" x14ac:dyDescent="0.25">
      <c r="A312" s="52"/>
      <c r="B312" s="241"/>
      <c r="C312" s="242"/>
      <c r="D312" s="269"/>
      <c r="E312" s="242"/>
      <c r="F312" s="240"/>
      <c r="G312" s="242"/>
      <c r="H312" s="242"/>
    </row>
    <row r="313" spans="1:8" s="46" customFormat="1" ht="14.25" x14ac:dyDescent="0.25">
      <c r="A313" s="52"/>
      <c r="B313" s="241"/>
      <c r="C313" s="242"/>
      <c r="D313" s="269"/>
      <c r="E313" s="242"/>
      <c r="F313" s="240"/>
      <c r="G313" s="242"/>
      <c r="H313" s="242"/>
    </row>
    <row r="314" spans="1:8" s="46" customFormat="1" ht="14.25" x14ac:dyDescent="0.25">
      <c r="A314" s="52"/>
      <c r="B314" s="241"/>
      <c r="C314" s="242"/>
      <c r="D314" s="269"/>
      <c r="E314" s="242"/>
      <c r="F314" s="240"/>
      <c r="G314" s="242"/>
      <c r="H314" s="242"/>
    </row>
    <row r="315" spans="1:8" s="46" customFormat="1" ht="14.25" x14ac:dyDescent="0.25">
      <c r="A315" s="52"/>
      <c r="B315" s="241"/>
      <c r="C315" s="242"/>
      <c r="D315" s="269"/>
      <c r="E315" s="242"/>
      <c r="F315" s="240"/>
      <c r="G315" s="242"/>
      <c r="H315" s="242"/>
    </row>
    <row r="316" spans="1:8" s="46" customFormat="1" ht="14.25" x14ac:dyDescent="0.25">
      <c r="A316" s="52"/>
      <c r="B316" s="241"/>
      <c r="C316" s="242"/>
      <c r="D316" s="269"/>
      <c r="E316" s="242"/>
      <c r="F316" s="240"/>
      <c r="G316" s="242"/>
      <c r="H316" s="242"/>
    </row>
    <row r="317" spans="1:8" s="46" customFormat="1" ht="14.25" x14ac:dyDescent="0.25">
      <c r="A317" s="52"/>
      <c r="B317" s="241"/>
      <c r="C317" s="242"/>
      <c r="D317" s="269"/>
      <c r="E317" s="242"/>
      <c r="F317" s="240"/>
      <c r="G317" s="242"/>
      <c r="H317" s="242"/>
    </row>
    <row r="318" spans="1:8" s="46" customFormat="1" x14ac:dyDescent="0.25">
      <c r="A318" s="52"/>
      <c r="B318" s="47"/>
      <c r="D318" s="235"/>
      <c r="F318" s="48"/>
    </row>
    <row r="319" spans="1:8" s="46" customFormat="1" x14ac:dyDescent="0.25">
      <c r="A319" s="52"/>
      <c r="B319" s="47"/>
      <c r="D319" s="235"/>
      <c r="F319" s="48"/>
    </row>
    <row r="320" spans="1:8" s="46" customFormat="1" x14ac:dyDescent="0.25">
      <c r="A320" s="52"/>
      <c r="B320" s="47"/>
      <c r="D320" s="235"/>
      <c r="F320" s="48"/>
    </row>
    <row r="321" spans="1:6" s="46" customFormat="1" x14ac:dyDescent="0.25">
      <c r="A321" s="52"/>
      <c r="B321" s="47"/>
      <c r="D321" s="235"/>
      <c r="F321" s="48"/>
    </row>
    <row r="322" spans="1:6" s="46" customFormat="1" x14ac:dyDescent="0.25">
      <c r="A322" s="52"/>
      <c r="B322" s="47"/>
      <c r="D322" s="235"/>
      <c r="F322" s="48"/>
    </row>
    <row r="323" spans="1:6" s="46" customFormat="1" x14ac:dyDescent="0.25">
      <c r="A323" s="52"/>
      <c r="B323" s="47"/>
      <c r="D323" s="235"/>
      <c r="F323" s="48"/>
    </row>
    <row r="324" spans="1:6" s="46" customFormat="1" x14ac:dyDescent="0.25">
      <c r="A324" s="52"/>
      <c r="B324" s="47"/>
      <c r="D324" s="235"/>
      <c r="F324" s="48"/>
    </row>
    <row r="325" spans="1:6" s="46" customFormat="1" x14ac:dyDescent="0.25">
      <c r="A325" s="52"/>
      <c r="B325" s="47"/>
      <c r="D325" s="235"/>
      <c r="F325" s="48"/>
    </row>
    <row r="326" spans="1:6" s="46" customFormat="1" x14ac:dyDescent="0.25">
      <c r="A326" s="52"/>
      <c r="B326" s="47"/>
      <c r="D326" s="235"/>
      <c r="F326" s="48"/>
    </row>
    <row r="327" spans="1:6" s="46" customFormat="1" x14ac:dyDescent="0.25">
      <c r="A327" s="52"/>
      <c r="B327" s="47"/>
      <c r="D327" s="235"/>
      <c r="F327" s="48"/>
    </row>
    <row r="328" spans="1:6" s="46" customFormat="1" x14ac:dyDescent="0.25">
      <c r="A328" s="52"/>
      <c r="B328" s="47"/>
      <c r="D328" s="235"/>
      <c r="F328" s="48"/>
    </row>
    <row r="329" spans="1:6" s="46" customFormat="1" x14ac:dyDescent="0.25">
      <c r="A329" s="52"/>
      <c r="B329" s="47"/>
      <c r="D329" s="235"/>
      <c r="F329" s="48"/>
    </row>
    <row r="330" spans="1:6" s="46" customFormat="1" x14ac:dyDescent="0.25">
      <c r="A330" s="52"/>
      <c r="B330" s="47"/>
      <c r="D330" s="235"/>
      <c r="F330" s="48"/>
    </row>
    <row r="331" spans="1:6" s="46" customFormat="1" x14ac:dyDescent="0.25">
      <c r="A331" s="52"/>
      <c r="B331" s="47"/>
      <c r="D331" s="235"/>
      <c r="F331" s="48"/>
    </row>
    <row r="332" spans="1:6" s="46" customFormat="1" x14ac:dyDescent="0.25">
      <c r="A332" s="52"/>
      <c r="B332" s="47"/>
      <c r="D332" s="235"/>
      <c r="F332" s="48"/>
    </row>
    <row r="333" spans="1:6" s="46" customFormat="1" x14ac:dyDescent="0.25">
      <c r="A333" s="52"/>
      <c r="B333" s="47"/>
      <c r="D333" s="235"/>
      <c r="F333" s="48"/>
    </row>
    <row r="334" spans="1:6" s="46" customFormat="1" x14ac:dyDescent="0.25">
      <c r="A334" s="52"/>
      <c r="B334" s="47"/>
      <c r="D334" s="235"/>
      <c r="F334" s="48"/>
    </row>
    <row r="335" spans="1:6" s="46" customFormat="1" x14ac:dyDescent="0.25">
      <c r="A335" s="52"/>
      <c r="B335" s="47"/>
      <c r="D335" s="235"/>
      <c r="F335" s="48"/>
    </row>
    <row r="336" spans="1:6" s="46" customFormat="1" x14ac:dyDescent="0.25">
      <c r="A336" s="52"/>
      <c r="B336" s="47"/>
      <c r="D336" s="235"/>
      <c r="F336" s="48"/>
    </row>
    <row r="337" spans="1:6" s="46" customFormat="1" x14ac:dyDescent="0.25">
      <c r="A337" s="52"/>
      <c r="B337" s="47"/>
      <c r="D337" s="235"/>
      <c r="F337" s="48"/>
    </row>
    <row r="338" spans="1:6" s="46" customFormat="1" x14ac:dyDescent="0.25">
      <c r="A338" s="52"/>
      <c r="B338" s="47"/>
      <c r="D338" s="235"/>
      <c r="F338" s="48"/>
    </row>
    <row r="339" spans="1:6" s="46" customFormat="1" x14ac:dyDescent="0.25">
      <c r="A339" s="52"/>
      <c r="B339" s="47"/>
      <c r="D339" s="235"/>
      <c r="F339" s="48"/>
    </row>
    <row r="340" spans="1:6" s="46" customFormat="1" x14ac:dyDescent="0.25">
      <c r="A340" s="52"/>
      <c r="B340" s="47"/>
      <c r="D340" s="235"/>
      <c r="F340" s="48"/>
    </row>
    <row r="341" spans="1:6" s="46" customFormat="1" x14ac:dyDescent="0.25">
      <c r="A341" s="52"/>
      <c r="B341" s="47"/>
      <c r="D341" s="235"/>
      <c r="F341" s="48"/>
    </row>
    <row r="342" spans="1:6" s="46" customFormat="1" x14ac:dyDescent="0.25">
      <c r="A342" s="52"/>
      <c r="B342" s="47"/>
      <c r="D342" s="235"/>
      <c r="F342" s="48"/>
    </row>
    <row r="343" spans="1:6" s="46" customFormat="1" x14ac:dyDescent="0.25">
      <c r="A343" s="52"/>
      <c r="B343" s="47"/>
      <c r="D343" s="235"/>
      <c r="F343" s="48"/>
    </row>
    <row r="344" spans="1:6" s="46" customFormat="1" x14ac:dyDescent="0.25">
      <c r="A344" s="52"/>
      <c r="B344" s="47"/>
      <c r="D344" s="235"/>
      <c r="F344" s="48"/>
    </row>
    <row r="345" spans="1:6" s="46" customFormat="1" x14ac:dyDescent="0.25">
      <c r="A345" s="52"/>
      <c r="B345" s="47"/>
      <c r="D345" s="235"/>
      <c r="F345" s="48"/>
    </row>
    <row r="346" spans="1:6" s="46" customFormat="1" x14ac:dyDescent="0.25">
      <c r="A346" s="52"/>
      <c r="B346" s="47"/>
      <c r="D346" s="235"/>
      <c r="F346" s="48"/>
    </row>
    <row r="347" spans="1:6" s="46" customFormat="1" x14ac:dyDescent="0.25">
      <c r="A347" s="52"/>
      <c r="B347" s="47"/>
      <c r="D347" s="235"/>
      <c r="F347" s="48"/>
    </row>
    <row r="348" spans="1:6" s="46" customFormat="1" x14ac:dyDescent="0.25">
      <c r="A348" s="52"/>
      <c r="B348" s="47"/>
      <c r="D348" s="235"/>
      <c r="F348" s="48"/>
    </row>
    <row r="349" spans="1:6" s="46" customFormat="1" x14ac:dyDescent="0.25">
      <c r="A349" s="52"/>
      <c r="B349" s="47"/>
      <c r="D349" s="235"/>
      <c r="F349" s="48"/>
    </row>
    <row r="350" spans="1:6" s="46" customFormat="1" x14ac:dyDescent="0.25">
      <c r="A350" s="52"/>
      <c r="B350" s="47"/>
      <c r="D350" s="235"/>
      <c r="F350" s="48"/>
    </row>
    <row r="351" spans="1:6" s="46" customFormat="1" x14ac:dyDescent="0.25">
      <c r="A351" s="52"/>
      <c r="B351" s="47"/>
      <c r="D351" s="235"/>
      <c r="F351" s="48"/>
    </row>
    <row r="352" spans="1:6" s="46" customFormat="1" x14ac:dyDescent="0.25">
      <c r="A352" s="52"/>
      <c r="B352" s="47"/>
      <c r="D352" s="235"/>
      <c r="F352" s="48"/>
    </row>
    <row r="353" spans="1:6" s="46" customFormat="1" x14ac:dyDescent="0.25">
      <c r="A353" s="52"/>
      <c r="B353" s="47"/>
      <c r="D353" s="235"/>
      <c r="F353" s="48"/>
    </row>
    <row r="354" spans="1:6" s="46" customFormat="1" x14ac:dyDescent="0.25">
      <c r="A354" s="52"/>
      <c r="B354" s="47"/>
      <c r="D354" s="235"/>
      <c r="F354" s="48"/>
    </row>
    <row r="355" spans="1:6" s="46" customFormat="1" x14ac:dyDescent="0.25">
      <c r="A355" s="52"/>
      <c r="B355" s="47"/>
      <c r="D355" s="235"/>
      <c r="F355" s="48"/>
    </row>
    <row r="356" spans="1:6" s="46" customFormat="1" x14ac:dyDescent="0.25">
      <c r="A356" s="52"/>
      <c r="B356" s="47"/>
      <c r="D356" s="235"/>
      <c r="F356" s="48"/>
    </row>
    <row r="357" spans="1:6" s="46" customFormat="1" x14ac:dyDescent="0.25">
      <c r="A357" s="52"/>
      <c r="B357" s="47"/>
      <c r="D357" s="235"/>
      <c r="F357" s="48"/>
    </row>
    <row r="358" spans="1:6" s="46" customFormat="1" x14ac:dyDescent="0.25">
      <c r="A358" s="52"/>
      <c r="B358" s="47"/>
      <c r="D358" s="235"/>
      <c r="F358" s="48"/>
    </row>
    <row r="359" spans="1:6" s="46" customFormat="1" x14ac:dyDescent="0.25">
      <c r="A359" s="52"/>
      <c r="B359" s="47"/>
      <c r="D359" s="235"/>
      <c r="F359" s="48"/>
    </row>
    <row r="360" spans="1:6" s="46" customFormat="1" x14ac:dyDescent="0.25">
      <c r="A360" s="52"/>
      <c r="B360" s="47"/>
      <c r="D360" s="235"/>
      <c r="F360" s="48"/>
    </row>
    <row r="361" spans="1:6" s="46" customFormat="1" x14ac:dyDescent="0.25">
      <c r="A361" s="52"/>
      <c r="B361" s="47"/>
      <c r="D361" s="235"/>
      <c r="F361" s="48"/>
    </row>
    <row r="362" spans="1:6" s="46" customFormat="1" x14ac:dyDescent="0.25">
      <c r="A362" s="52"/>
      <c r="B362" s="47"/>
      <c r="D362" s="235"/>
      <c r="F362" s="48"/>
    </row>
    <row r="363" spans="1:6" s="46" customFormat="1" x14ac:dyDescent="0.25">
      <c r="A363" s="52"/>
      <c r="B363" s="47"/>
      <c r="D363" s="235"/>
      <c r="F363" s="48"/>
    </row>
    <row r="364" spans="1:6" s="46" customFormat="1" x14ac:dyDescent="0.25">
      <c r="A364" s="52"/>
      <c r="B364" s="47"/>
      <c r="D364" s="235"/>
      <c r="F364" s="48"/>
    </row>
    <row r="365" spans="1:6" s="46" customFormat="1" x14ac:dyDescent="0.25">
      <c r="A365" s="52"/>
      <c r="B365" s="47"/>
      <c r="D365" s="235"/>
      <c r="F365" s="48"/>
    </row>
    <row r="366" spans="1:6" s="46" customFormat="1" x14ac:dyDescent="0.25">
      <c r="A366" s="52"/>
      <c r="B366" s="47"/>
      <c r="D366" s="235"/>
      <c r="F366" s="48"/>
    </row>
    <row r="367" spans="1:6" s="46" customFormat="1" x14ac:dyDescent="0.25">
      <c r="A367" s="52"/>
      <c r="B367" s="47"/>
      <c r="D367" s="235"/>
      <c r="F367" s="48"/>
    </row>
    <row r="368" spans="1:6" s="46" customFormat="1" x14ac:dyDescent="0.25">
      <c r="A368" s="52"/>
      <c r="B368" s="47"/>
      <c r="D368" s="235"/>
      <c r="F368" s="48"/>
    </row>
    <row r="369" spans="1:7" s="46" customFormat="1" x14ac:dyDescent="0.25">
      <c r="A369" s="52"/>
      <c r="B369" s="47"/>
      <c r="D369" s="235"/>
      <c r="F369" s="48"/>
    </row>
    <row r="370" spans="1:7" s="46" customFormat="1" x14ac:dyDescent="0.25">
      <c r="A370" s="52"/>
      <c r="B370" s="47"/>
      <c r="D370" s="235"/>
      <c r="F370" s="48"/>
    </row>
    <row r="371" spans="1:7" s="46" customFormat="1" x14ac:dyDescent="0.25">
      <c r="A371" s="52"/>
      <c r="B371" s="47"/>
      <c r="D371" s="235"/>
      <c r="F371" s="48"/>
    </row>
    <row r="372" spans="1:7" s="46" customFormat="1" x14ac:dyDescent="0.25">
      <c r="A372" s="52"/>
      <c r="B372" s="47"/>
      <c r="D372" s="235"/>
      <c r="F372" s="48"/>
    </row>
    <row r="373" spans="1:7" s="46" customFormat="1" x14ac:dyDescent="0.25">
      <c r="A373" s="52"/>
      <c r="B373" s="47"/>
      <c r="D373" s="235"/>
      <c r="F373" s="48"/>
    </row>
    <row r="374" spans="1:7" s="46" customFormat="1" x14ac:dyDescent="0.25">
      <c r="A374" s="52"/>
      <c r="B374" s="47"/>
      <c r="D374" s="235"/>
      <c r="F374" s="48"/>
    </row>
    <row r="375" spans="1:7" x14ac:dyDescent="0.25">
      <c r="B375" s="47"/>
      <c r="C375" s="46"/>
      <c r="D375" s="235"/>
      <c r="E375" s="46"/>
      <c r="F375" s="48"/>
      <c r="G375" s="46"/>
    </row>
    <row r="376" spans="1:7" x14ac:dyDescent="0.25">
      <c r="B376" s="47"/>
      <c r="C376" s="46"/>
      <c r="D376" s="235"/>
      <c r="E376" s="46"/>
      <c r="F376" s="48"/>
      <c r="G376" s="46"/>
    </row>
    <row r="377" spans="1:7" x14ac:dyDescent="0.25">
      <c r="B377" s="47"/>
      <c r="C377" s="46"/>
      <c r="D377" s="235"/>
      <c r="E377" s="46"/>
      <c r="F377" s="48"/>
      <c r="G377" s="46"/>
    </row>
    <row r="378" spans="1:7" x14ac:dyDescent="0.25">
      <c r="B378" s="47"/>
      <c r="C378" s="46"/>
      <c r="D378" s="235"/>
      <c r="E378" s="46"/>
      <c r="F378" s="48"/>
      <c r="G378" s="46"/>
    </row>
    <row r="379" spans="1:7" x14ac:dyDescent="0.25">
      <c r="B379" s="47"/>
      <c r="C379" s="46"/>
      <c r="D379" s="235"/>
      <c r="E379" s="46"/>
      <c r="F379" s="48"/>
      <c r="G379" s="46"/>
    </row>
    <row r="380" spans="1:7" x14ac:dyDescent="0.25">
      <c r="B380" s="47"/>
      <c r="C380" s="46"/>
      <c r="D380" s="235"/>
      <c r="E380" s="46"/>
      <c r="F380" s="48"/>
      <c r="G380" s="46"/>
    </row>
    <row r="381" spans="1:7" x14ac:dyDescent="0.25">
      <c r="B381" s="47"/>
      <c r="C381" s="46"/>
      <c r="D381" s="235"/>
      <c r="E381" s="46"/>
      <c r="F381" s="48"/>
      <c r="G381" s="46"/>
    </row>
    <row r="382" spans="1:7" x14ac:dyDescent="0.25">
      <c r="B382" s="47"/>
      <c r="C382" s="46"/>
      <c r="D382" s="235"/>
      <c r="E382" s="46"/>
      <c r="F382" s="48"/>
      <c r="G382" s="46"/>
    </row>
    <row r="383" spans="1:7" x14ac:dyDescent="0.25">
      <c r="B383" s="47"/>
      <c r="C383" s="46"/>
      <c r="D383" s="235"/>
      <c r="E383" s="46"/>
      <c r="F383" s="48"/>
      <c r="G383" s="46"/>
    </row>
    <row r="384" spans="1:7" x14ac:dyDescent="0.25">
      <c r="B384" s="47"/>
      <c r="C384" s="46"/>
      <c r="D384" s="235"/>
      <c r="E384" s="46"/>
      <c r="F384" s="48"/>
      <c r="G384" s="46"/>
    </row>
    <row r="385" spans="2:7" x14ac:dyDescent="0.25">
      <c r="B385" s="47"/>
      <c r="C385" s="46"/>
      <c r="D385" s="235"/>
      <c r="E385" s="46"/>
      <c r="F385" s="48"/>
      <c r="G385" s="46"/>
    </row>
    <row r="386" spans="2:7" x14ac:dyDescent="0.25">
      <c r="B386" s="47"/>
      <c r="C386" s="46"/>
      <c r="D386" s="235"/>
      <c r="E386" s="46"/>
      <c r="F386" s="48"/>
      <c r="G386" s="46"/>
    </row>
    <row r="387" spans="2:7" x14ac:dyDescent="0.25">
      <c r="B387" s="47"/>
      <c r="C387" s="46"/>
      <c r="D387" s="235"/>
      <c r="E387" s="46"/>
      <c r="F387" s="48"/>
      <c r="G387" s="46"/>
    </row>
    <row r="388" spans="2:7" x14ac:dyDescent="0.25">
      <c r="B388" s="47"/>
      <c r="C388" s="46"/>
      <c r="D388" s="235"/>
      <c r="E388" s="46"/>
      <c r="F388" s="48"/>
      <c r="G388" s="46"/>
    </row>
    <row r="389" spans="2:7" x14ac:dyDescent="0.25">
      <c r="B389" s="47"/>
      <c r="C389" s="46"/>
      <c r="D389" s="235"/>
      <c r="E389" s="46"/>
      <c r="F389" s="48"/>
      <c r="G389" s="46"/>
    </row>
    <row r="390" spans="2:7" x14ac:dyDescent="0.25">
      <c r="B390" s="47"/>
      <c r="C390" s="46"/>
      <c r="D390" s="235"/>
      <c r="E390" s="46"/>
      <c r="F390" s="48"/>
      <c r="G390" s="46"/>
    </row>
    <row r="391" spans="2:7" x14ac:dyDescent="0.25">
      <c r="B391" s="47"/>
      <c r="C391" s="46"/>
      <c r="D391" s="235"/>
      <c r="E391" s="46"/>
      <c r="F391" s="48"/>
      <c r="G391" s="46"/>
    </row>
    <row r="392" spans="2:7" x14ac:dyDescent="0.25">
      <c r="B392" s="47"/>
      <c r="C392" s="46"/>
      <c r="D392" s="235"/>
      <c r="E392" s="46"/>
      <c r="F392" s="48"/>
      <c r="G392" s="46"/>
    </row>
    <row r="393" spans="2:7" x14ac:dyDescent="0.25">
      <c r="B393" s="47"/>
      <c r="C393" s="46"/>
      <c r="D393" s="235"/>
      <c r="E393" s="46"/>
      <c r="F393" s="48"/>
      <c r="G393" s="46"/>
    </row>
    <row r="394" spans="2:7" x14ac:dyDescent="0.25">
      <c r="B394" s="47"/>
      <c r="C394" s="46"/>
      <c r="D394" s="235"/>
      <c r="E394" s="46"/>
      <c r="F394" s="48"/>
      <c r="G394" s="46"/>
    </row>
    <row r="395" spans="2:7" x14ac:dyDescent="0.25">
      <c r="B395" s="47"/>
      <c r="C395" s="46"/>
      <c r="D395" s="235"/>
      <c r="E395" s="46"/>
      <c r="F395" s="48"/>
      <c r="G395" s="46"/>
    </row>
    <row r="396" spans="2:7" x14ac:dyDescent="0.25">
      <c r="B396" s="47"/>
      <c r="C396" s="46"/>
      <c r="D396" s="235"/>
      <c r="E396" s="46"/>
      <c r="F396" s="48"/>
      <c r="G396" s="46"/>
    </row>
    <row r="397" spans="2:7" x14ac:dyDescent="0.25">
      <c r="B397" s="47"/>
      <c r="C397" s="46"/>
      <c r="D397" s="235"/>
      <c r="E397" s="46"/>
      <c r="F397" s="48"/>
      <c r="G397" s="46"/>
    </row>
    <row r="398" spans="2:7" x14ac:dyDescent="0.25">
      <c r="B398" s="47"/>
      <c r="C398" s="46"/>
      <c r="D398" s="235"/>
      <c r="E398" s="46"/>
      <c r="F398" s="48"/>
      <c r="G398" s="46"/>
    </row>
    <row r="399" spans="2:7" x14ac:dyDescent="0.25">
      <c r="B399" s="47"/>
      <c r="C399" s="46"/>
      <c r="D399" s="235"/>
      <c r="E399" s="46"/>
      <c r="F399" s="48"/>
      <c r="G399" s="46"/>
    </row>
    <row r="400" spans="2:7" x14ac:dyDescent="0.25">
      <c r="B400" s="47"/>
      <c r="C400" s="46"/>
      <c r="D400" s="235"/>
      <c r="E400" s="46"/>
      <c r="F400" s="48"/>
      <c r="G400" s="46"/>
    </row>
    <row r="401" spans="2:7" x14ac:dyDescent="0.25">
      <c r="B401" s="47"/>
      <c r="C401" s="46"/>
      <c r="D401" s="235"/>
      <c r="E401" s="46"/>
      <c r="F401" s="48"/>
      <c r="G401" s="46"/>
    </row>
    <row r="402" spans="2:7" x14ac:dyDescent="0.25">
      <c r="B402" s="47"/>
      <c r="C402" s="46"/>
      <c r="D402" s="235"/>
      <c r="E402" s="46"/>
      <c r="F402" s="48"/>
      <c r="G402" s="46"/>
    </row>
    <row r="403" spans="2:7" x14ac:dyDescent="0.25">
      <c r="B403" s="47"/>
      <c r="C403" s="46"/>
      <c r="D403" s="235"/>
      <c r="E403" s="46"/>
      <c r="F403" s="48"/>
      <c r="G403" s="46"/>
    </row>
    <row r="404" spans="2:7" x14ac:dyDescent="0.25">
      <c r="B404" s="47"/>
      <c r="C404" s="46"/>
      <c r="D404" s="235"/>
      <c r="E404" s="46"/>
      <c r="F404" s="48"/>
      <c r="G404" s="46"/>
    </row>
    <row r="405" spans="2:7" x14ac:dyDescent="0.25">
      <c r="B405" s="47"/>
      <c r="C405" s="46"/>
      <c r="D405" s="235"/>
      <c r="E405" s="46"/>
      <c r="F405" s="48"/>
      <c r="G405" s="46"/>
    </row>
    <row r="406" spans="2:7" x14ac:dyDescent="0.25">
      <c r="B406" s="47"/>
      <c r="C406" s="46"/>
      <c r="D406" s="235"/>
      <c r="E406" s="46"/>
      <c r="F406" s="48"/>
      <c r="G406" s="46"/>
    </row>
    <row r="407" spans="2:7" x14ac:dyDescent="0.25">
      <c r="B407" s="47"/>
      <c r="C407" s="46"/>
      <c r="D407" s="235"/>
      <c r="E407" s="46"/>
      <c r="F407" s="48"/>
      <c r="G407" s="46"/>
    </row>
    <row r="408" spans="2:7" x14ac:dyDescent="0.25">
      <c r="B408" s="47"/>
      <c r="C408" s="46"/>
      <c r="D408" s="235"/>
      <c r="E408" s="46"/>
      <c r="F408" s="48"/>
      <c r="G408" s="46"/>
    </row>
    <row r="409" spans="2:7" x14ac:dyDescent="0.25">
      <c r="B409" s="47"/>
      <c r="C409" s="46"/>
      <c r="D409" s="235"/>
      <c r="E409" s="46"/>
      <c r="F409" s="48"/>
      <c r="G409" s="46"/>
    </row>
    <row r="410" spans="2:7" x14ac:dyDescent="0.25">
      <c r="B410" s="47"/>
      <c r="C410" s="46"/>
      <c r="D410" s="235"/>
      <c r="E410" s="46"/>
      <c r="F410" s="48"/>
      <c r="G410" s="46"/>
    </row>
    <row r="411" spans="2:7" x14ac:dyDescent="0.25">
      <c r="B411" s="47"/>
      <c r="C411" s="46"/>
      <c r="D411" s="235"/>
      <c r="E411" s="46"/>
      <c r="F411" s="48"/>
      <c r="G411" s="46"/>
    </row>
    <row r="412" spans="2:7" x14ac:dyDescent="0.25">
      <c r="B412" s="47"/>
      <c r="C412" s="46"/>
      <c r="D412" s="235"/>
      <c r="E412" s="46"/>
      <c r="F412" s="48"/>
      <c r="G412" s="46"/>
    </row>
    <row r="413" spans="2:7" x14ac:dyDescent="0.25">
      <c r="B413" s="47"/>
      <c r="C413" s="46"/>
      <c r="D413" s="235"/>
      <c r="E413" s="46"/>
      <c r="F413" s="48"/>
      <c r="G413" s="46"/>
    </row>
    <row r="414" spans="2:7" x14ac:dyDescent="0.25">
      <c r="B414" s="47"/>
      <c r="C414" s="46"/>
      <c r="D414" s="235"/>
      <c r="E414" s="46"/>
      <c r="F414" s="48"/>
      <c r="G414" s="46"/>
    </row>
    <row r="415" spans="2:7" x14ac:dyDescent="0.25">
      <c r="B415" s="47"/>
      <c r="C415" s="46"/>
      <c r="D415" s="235"/>
      <c r="E415" s="46"/>
      <c r="F415" s="48"/>
      <c r="G415" s="46"/>
    </row>
    <row r="416" spans="2:7" x14ac:dyDescent="0.25">
      <c r="B416" s="47"/>
      <c r="C416" s="46"/>
      <c r="D416" s="235"/>
      <c r="E416" s="46"/>
      <c r="F416" s="48"/>
      <c r="G416" s="46"/>
    </row>
    <row r="417" spans="2:7" x14ac:dyDescent="0.25">
      <c r="B417" s="47"/>
      <c r="C417" s="46"/>
      <c r="D417" s="235"/>
      <c r="E417" s="46"/>
      <c r="F417" s="48"/>
      <c r="G417" s="46"/>
    </row>
    <row r="418" spans="2:7" x14ac:dyDescent="0.25">
      <c r="B418" s="47"/>
      <c r="C418" s="46"/>
      <c r="D418" s="235"/>
      <c r="E418" s="46"/>
      <c r="F418" s="48"/>
      <c r="G418" s="46"/>
    </row>
    <row r="419" spans="2:7" x14ac:dyDescent="0.25">
      <c r="B419" s="47"/>
      <c r="C419" s="46"/>
      <c r="D419" s="235"/>
      <c r="E419" s="46"/>
      <c r="F419" s="48"/>
      <c r="G419" s="46"/>
    </row>
    <row r="420" spans="2:7" x14ac:dyDescent="0.25">
      <c r="B420" s="47"/>
      <c r="C420" s="46"/>
      <c r="D420" s="235"/>
      <c r="E420" s="46"/>
      <c r="F420" s="48"/>
      <c r="G420" s="46"/>
    </row>
    <row r="421" spans="2:7" x14ac:dyDescent="0.25">
      <c r="B421" s="47"/>
      <c r="C421" s="46"/>
      <c r="D421" s="235"/>
      <c r="E421" s="46"/>
      <c r="F421" s="48"/>
      <c r="G421" s="46"/>
    </row>
    <row r="422" spans="2:7" x14ac:dyDescent="0.25">
      <c r="B422" s="47"/>
      <c r="C422" s="46"/>
      <c r="D422" s="235"/>
      <c r="E422" s="46"/>
      <c r="F422" s="48"/>
      <c r="G422" s="46"/>
    </row>
    <row r="423" spans="2:7" x14ac:dyDescent="0.25">
      <c r="B423" s="47"/>
      <c r="C423" s="46"/>
      <c r="D423" s="235"/>
      <c r="E423" s="46"/>
      <c r="F423" s="48"/>
      <c r="G423" s="46"/>
    </row>
    <row r="424" spans="2:7" x14ac:dyDescent="0.25">
      <c r="B424" s="47"/>
      <c r="C424" s="46"/>
      <c r="D424" s="235"/>
      <c r="E424" s="46"/>
      <c r="F424" s="48"/>
      <c r="G424" s="46"/>
    </row>
    <row r="425" spans="2:7" x14ac:dyDescent="0.25">
      <c r="B425" s="47"/>
      <c r="C425" s="46"/>
      <c r="D425" s="235"/>
      <c r="E425" s="46"/>
      <c r="F425" s="48"/>
      <c r="G425" s="46"/>
    </row>
    <row r="426" spans="2:7" x14ac:dyDescent="0.25">
      <c r="B426" s="47"/>
      <c r="C426" s="46"/>
      <c r="D426" s="235"/>
      <c r="E426" s="46"/>
      <c r="F426" s="48"/>
      <c r="G426" s="46"/>
    </row>
    <row r="427" spans="2:7" x14ac:dyDescent="0.25">
      <c r="B427" s="47"/>
      <c r="C427" s="46"/>
      <c r="D427" s="235"/>
      <c r="E427" s="46"/>
      <c r="F427" s="48"/>
      <c r="G427" s="46"/>
    </row>
    <row r="428" spans="2:7" x14ac:dyDescent="0.25">
      <c r="B428" s="47"/>
      <c r="C428" s="46"/>
      <c r="D428" s="235"/>
      <c r="E428" s="46"/>
      <c r="F428" s="48"/>
      <c r="G428" s="46"/>
    </row>
    <row r="429" spans="2:7" x14ac:dyDescent="0.25">
      <c r="B429" s="47"/>
      <c r="C429" s="46"/>
      <c r="D429" s="235"/>
      <c r="E429" s="46"/>
      <c r="F429" s="48"/>
      <c r="G429" s="46"/>
    </row>
    <row r="430" spans="2:7" x14ac:dyDescent="0.25">
      <c r="B430" s="47"/>
      <c r="C430" s="46"/>
      <c r="D430" s="235"/>
      <c r="E430" s="46"/>
      <c r="F430" s="48"/>
      <c r="G430" s="46"/>
    </row>
    <row r="431" spans="2:7" x14ac:dyDescent="0.25">
      <c r="B431" s="47"/>
      <c r="C431" s="46"/>
      <c r="D431" s="235"/>
      <c r="E431" s="46"/>
      <c r="F431" s="48"/>
      <c r="G431" s="46"/>
    </row>
    <row r="432" spans="2:7" x14ac:dyDescent="0.25">
      <c r="B432" s="47"/>
      <c r="C432" s="46"/>
      <c r="D432" s="235"/>
      <c r="E432" s="46"/>
      <c r="F432" s="48"/>
      <c r="G432" s="46"/>
    </row>
    <row r="433" spans="2:7" x14ac:dyDescent="0.25">
      <c r="B433" s="47"/>
      <c r="C433" s="46"/>
      <c r="D433" s="235"/>
      <c r="E433" s="46"/>
      <c r="F433" s="48"/>
      <c r="G433" s="46"/>
    </row>
    <row r="434" spans="2:7" x14ac:dyDescent="0.25">
      <c r="B434" s="47"/>
      <c r="C434" s="46"/>
      <c r="D434" s="235"/>
      <c r="E434" s="46"/>
      <c r="F434" s="48"/>
      <c r="G434" s="46"/>
    </row>
    <row r="435" spans="2:7" x14ac:dyDescent="0.25">
      <c r="B435" s="47"/>
      <c r="C435" s="46"/>
      <c r="D435" s="235"/>
      <c r="E435" s="46"/>
      <c r="F435" s="48"/>
      <c r="G435" s="46"/>
    </row>
    <row r="436" spans="2:7" x14ac:dyDescent="0.25">
      <c r="B436" s="47"/>
      <c r="C436" s="46"/>
      <c r="D436" s="235"/>
      <c r="E436" s="46"/>
      <c r="F436" s="48"/>
      <c r="G436" s="46"/>
    </row>
    <row r="437" spans="2:7" x14ac:dyDescent="0.25">
      <c r="B437" s="47"/>
      <c r="C437" s="46"/>
      <c r="D437" s="235"/>
      <c r="E437" s="46"/>
      <c r="F437" s="48"/>
      <c r="G437" s="46"/>
    </row>
    <row r="438" spans="2:7" x14ac:dyDescent="0.25">
      <c r="B438" s="47"/>
      <c r="C438" s="46"/>
      <c r="D438" s="235"/>
      <c r="E438" s="46"/>
      <c r="F438" s="48"/>
      <c r="G438" s="46"/>
    </row>
    <row r="439" spans="2:7" x14ac:dyDescent="0.25">
      <c r="B439" s="47"/>
      <c r="C439" s="46"/>
      <c r="D439" s="235"/>
      <c r="E439" s="46"/>
      <c r="F439" s="48"/>
      <c r="G439" s="46"/>
    </row>
    <row r="440" spans="2:7" x14ac:dyDescent="0.25">
      <c r="B440" s="47"/>
      <c r="C440" s="46"/>
      <c r="D440" s="235"/>
      <c r="E440" s="46"/>
      <c r="F440" s="48"/>
      <c r="G440" s="46"/>
    </row>
    <row r="441" spans="2:7" x14ac:dyDescent="0.25">
      <c r="B441" s="47"/>
      <c r="C441" s="46"/>
      <c r="D441" s="235"/>
      <c r="E441" s="46"/>
      <c r="F441" s="48"/>
      <c r="G441" s="46"/>
    </row>
    <row r="442" spans="2:7" x14ac:dyDescent="0.25">
      <c r="B442" s="47"/>
      <c r="C442" s="46"/>
      <c r="D442" s="235"/>
      <c r="E442" s="46"/>
      <c r="F442" s="48"/>
      <c r="G442" s="46"/>
    </row>
    <row r="443" spans="2:7" x14ac:dyDescent="0.25">
      <c r="B443" s="47"/>
      <c r="C443" s="46"/>
      <c r="D443" s="235"/>
      <c r="E443" s="46"/>
      <c r="F443" s="48"/>
      <c r="G443" s="46"/>
    </row>
    <row r="444" spans="2:7" x14ac:dyDescent="0.25">
      <c r="B444" s="47"/>
      <c r="C444" s="46"/>
      <c r="D444" s="235"/>
      <c r="E444" s="46"/>
      <c r="F444" s="48"/>
      <c r="G444" s="46"/>
    </row>
    <row r="445" spans="2:7" x14ac:dyDescent="0.25">
      <c r="B445" s="47"/>
      <c r="C445" s="46"/>
      <c r="D445" s="235"/>
      <c r="E445" s="46"/>
      <c r="F445" s="48"/>
      <c r="G445" s="46"/>
    </row>
    <row r="446" spans="2:7" x14ac:dyDescent="0.25">
      <c r="B446" s="47"/>
      <c r="C446" s="46"/>
      <c r="D446" s="235"/>
      <c r="E446" s="46"/>
      <c r="F446" s="48"/>
      <c r="G446" s="46"/>
    </row>
    <row r="447" spans="2:7" x14ac:dyDescent="0.25">
      <c r="B447" s="47"/>
      <c r="C447" s="46"/>
      <c r="D447" s="235"/>
      <c r="E447" s="46"/>
      <c r="F447" s="48"/>
      <c r="G447" s="46"/>
    </row>
    <row r="448" spans="2:7" x14ac:dyDescent="0.25">
      <c r="B448" s="47"/>
      <c r="C448" s="46"/>
      <c r="D448" s="235"/>
      <c r="E448" s="46"/>
      <c r="F448" s="48"/>
      <c r="G448" s="46"/>
    </row>
    <row r="449" spans="2:7" x14ac:dyDescent="0.25">
      <c r="B449" s="47"/>
      <c r="C449" s="46"/>
      <c r="D449" s="235"/>
      <c r="E449" s="46"/>
      <c r="F449" s="48"/>
      <c r="G449" s="46"/>
    </row>
    <row r="450" spans="2:7" x14ac:dyDescent="0.25">
      <c r="B450" s="47"/>
      <c r="C450" s="46"/>
      <c r="D450" s="235"/>
      <c r="E450" s="46"/>
      <c r="F450" s="48"/>
      <c r="G450" s="46"/>
    </row>
    <row r="451" spans="2:7" x14ac:dyDescent="0.25">
      <c r="B451" s="47"/>
      <c r="C451" s="46"/>
      <c r="D451" s="235"/>
      <c r="E451" s="46"/>
      <c r="F451" s="48"/>
      <c r="G451" s="46"/>
    </row>
    <row r="452" spans="2:7" x14ac:dyDescent="0.25">
      <c r="B452" s="47"/>
      <c r="C452" s="46"/>
      <c r="D452" s="235"/>
      <c r="E452" s="46"/>
      <c r="F452" s="48"/>
      <c r="G452" s="46"/>
    </row>
    <row r="453" spans="2:7" x14ac:dyDescent="0.25">
      <c r="B453" s="47"/>
      <c r="C453" s="46"/>
      <c r="D453" s="235"/>
      <c r="E453" s="46"/>
      <c r="F453" s="48"/>
      <c r="G453" s="46"/>
    </row>
    <row r="454" spans="2:7" x14ac:dyDescent="0.25">
      <c r="B454" s="47"/>
      <c r="C454" s="46"/>
      <c r="D454" s="235"/>
      <c r="E454" s="46"/>
      <c r="F454" s="48"/>
      <c r="G454" s="46"/>
    </row>
    <row r="455" spans="2:7" x14ac:dyDescent="0.25">
      <c r="B455" s="47"/>
      <c r="C455" s="46"/>
      <c r="D455" s="235"/>
      <c r="E455" s="46"/>
      <c r="F455" s="48"/>
      <c r="G455" s="46"/>
    </row>
    <row r="456" spans="2:7" x14ac:dyDescent="0.25">
      <c r="B456" s="47"/>
      <c r="C456" s="46"/>
      <c r="D456" s="235"/>
      <c r="E456" s="46"/>
      <c r="F456" s="48"/>
      <c r="G456" s="46"/>
    </row>
    <row r="457" spans="2:7" x14ac:dyDescent="0.25">
      <c r="B457" s="47"/>
      <c r="C457" s="46"/>
      <c r="D457" s="235"/>
      <c r="E457" s="46"/>
      <c r="F457" s="48"/>
      <c r="G457" s="46"/>
    </row>
    <row r="458" spans="2:7" x14ac:dyDescent="0.25">
      <c r="B458" s="47"/>
      <c r="C458" s="46"/>
      <c r="D458" s="235"/>
      <c r="E458" s="46"/>
      <c r="F458" s="48"/>
      <c r="G458" s="46"/>
    </row>
    <row r="459" spans="2:7" x14ac:dyDescent="0.25">
      <c r="B459" s="47"/>
      <c r="C459" s="46"/>
      <c r="D459" s="235"/>
      <c r="E459" s="46"/>
      <c r="F459" s="48"/>
      <c r="G459" s="46"/>
    </row>
    <row r="460" spans="2:7" x14ac:dyDescent="0.25">
      <c r="B460" s="47"/>
      <c r="C460" s="46"/>
      <c r="D460" s="235"/>
      <c r="E460" s="46"/>
      <c r="F460" s="48"/>
      <c r="G460" s="46"/>
    </row>
    <row r="461" spans="2:7" x14ac:dyDescent="0.25">
      <c r="B461" s="47"/>
      <c r="C461" s="46"/>
      <c r="D461" s="235"/>
      <c r="E461" s="46"/>
      <c r="F461" s="48"/>
      <c r="G461" s="46"/>
    </row>
    <row r="462" spans="2:7" x14ac:dyDescent="0.25">
      <c r="B462" s="47"/>
      <c r="C462" s="46"/>
      <c r="D462" s="235"/>
      <c r="E462" s="46"/>
      <c r="F462" s="48"/>
      <c r="G462" s="46"/>
    </row>
    <row r="463" spans="2:7" x14ac:dyDescent="0.25">
      <c r="B463" s="47"/>
      <c r="C463" s="46"/>
      <c r="D463" s="235"/>
      <c r="E463" s="46"/>
      <c r="F463" s="48"/>
      <c r="G463" s="46"/>
    </row>
    <row r="464" spans="2:7" x14ac:dyDescent="0.25">
      <c r="B464" s="47"/>
      <c r="C464" s="46"/>
      <c r="D464" s="235"/>
      <c r="E464" s="46"/>
      <c r="F464" s="48"/>
      <c r="G464" s="46"/>
    </row>
    <row r="465" spans="2:7" x14ac:dyDescent="0.25">
      <c r="B465" s="47"/>
      <c r="C465" s="46"/>
      <c r="D465" s="235"/>
      <c r="E465" s="46"/>
      <c r="F465" s="48"/>
      <c r="G465" s="46"/>
    </row>
    <row r="466" spans="2:7" x14ac:dyDescent="0.25">
      <c r="B466" s="47"/>
      <c r="C466" s="46"/>
      <c r="D466" s="235"/>
      <c r="E466" s="46"/>
      <c r="F466" s="48"/>
      <c r="G466" s="46"/>
    </row>
    <row r="467" spans="2:7" x14ac:dyDescent="0.25">
      <c r="B467" s="47"/>
      <c r="C467" s="46"/>
      <c r="D467" s="235"/>
      <c r="E467" s="46"/>
      <c r="F467" s="48"/>
      <c r="G467" s="46"/>
    </row>
    <row r="468" spans="2:7" x14ac:dyDescent="0.25">
      <c r="B468" s="47"/>
      <c r="C468" s="46"/>
      <c r="D468" s="235"/>
      <c r="E468" s="46"/>
      <c r="F468" s="48"/>
      <c r="G468" s="46"/>
    </row>
    <row r="469" spans="2:7" x14ac:dyDescent="0.25">
      <c r="B469" s="47"/>
      <c r="C469" s="46"/>
      <c r="D469" s="235"/>
      <c r="E469" s="46"/>
      <c r="F469" s="48"/>
      <c r="G469" s="46"/>
    </row>
    <row r="470" spans="2:7" x14ac:dyDescent="0.25">
      <c r="B470" s="47"/>
      <c r="C470" s="46"/>
      <c r="D470" s="235"/>
      <c r="E470" s="46"/>
      <c r="F470" s="48"/>
      <c r="G470" s="46"/>
    </row>
    <row r="471" spans="2:7" x14ac:dyDescent="0.25">
      <c r="B471" s="47"/>
      <c r="C471" s="46"/>
      <c r="D471" s="235"/>
      <c r="E471" s="46"/>
      <c r="F471" s="48"/>
      <c r="G471" s="46"/>
    </row>
    <row r="472" spans="2:7" x14ac:dyDescent="0.25">
      <c r="B472" s="47"/>
      <c r="C472" s="46"/>
      <c r="D472" s="235"/>
      <c r="E472" s="46"/>
      <c r="F472" s="48"/>
      <c r="G472" s="46"/>
    </row>
    <row r="473" spans="2:7" x14ac:dyDescent="0.25">
      <c r="B473" s="47"/>
      <c r="C473" s="46"/>
      <c r="D473" s="235"/>
      <c r="E473" s="46"/>
      <c r="F473" s="48"/>
      <c r="G473" s="46"/>
    </row>
    <row r="474" spans="2:7" x14ac:dyDescent="0.25">
      <c r="B474" s="47"/>
      <c r="C474" s="46"/>
      <c r="D474" s="235"/>
      <c r="E474" s="46"/>
      <c r="F474" s="48"/>
      <c r="G474" s="46"/>
    </row>
  </sheetData>
  <mergeCells count="19">
    <mergeCell ref="B1:H1"/>
    <mergeCell ref="B3:H3"/>
    <mergeCell ref="B2:F2"/>
    <mergeCell ref="G2:H2"/>
    <mergeCell ref="D9:D23"/>
    <mergeCell ref="E9:E23"/>
    <mergeCell ref="F9:F23"/>
    <mergeCell ref="G9:G23"/>
    <mergeCell ref="B44:H44"/>
    <mergeCell ref="B60:H60"/>
    <mergeCell ref="A39:A40"/>
    <mergeCell ref="B5:H5"/>
    <mergeCell ref="B6:H6"/>
    <mergeCell ref="B45:H45"/>
    <mergeCell ref="F65:F71"/>
    <mergeCell ref="E65:E71"/>
    <mergeCell ref="G65:G71"/>
    <mergeCell ref="D65:D71"/>
    <mergeCell ref="B61:H61"/>
  </mergeCells>
  <phoneticPr fontId="50" type="noConversion"/>
  <pageMargins left="0.45" right="0.43" top="0.49" bottom="0.45" header="0.41" footer="0.24"/>
  <pageSetup orientation="portrait" horizontalDpi="4294967292" verticalDpi="4294967292"/>
  <headerFooter>
    <oddFooter>&amp;CM2 Program-B, &amp;P</oddFooter>
  </headerFooter>
  <rowBreaks count="2" manualBreakCount="2">
    <brk id="30" max="16383" man="1"/>
    <brk id="4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30"/>
  <sheetViews>
    <sheetView topLeftCell="H1" workbookViewId="0">
      <selection activeCell="P15" sqref="P15:AD16"/>
    </sheetView>
  </sheetViews>
  <sheetFormatPr defaultColWidth="8.85546875" defaultRowHeight="12.75" x14ac:dyDescent="0.2"/>
  <cols>
    <col min="1" max="1" width="26" style="84" customWidth="1"/>
    <col min="2" max="2" width="12.42578125" style="84" customWidth="1"/>
    <col min="3" max="3" width="11.140625" style="84" customWidth="1"/>
    <col min="4" max="4" width="13.140625" style="84" customWidth="1"/>
    <col min="5" max="8" width="9.42578125" style="84" customWidth="1"/>
    <col min="9" max="9" width="9" style="84" customWidth="1"/>
    <col min="10" max="14" width="8.85546875" style="84"/>
    <col min="15" max="15" width="26" style="84" customWidth="1"/>
    <col min="16" max="18" width="8.42578125" style="84" customWidth="1"/>
    <col min="19" max="20" width="9.140625" style="84" customWidth="1"/>
    <col min="21" max="21" width="8.85546875" style="84"/>
    <col min="22" max="23" width="8.42578125" style="84" customWidth="1"/>
    <col min="24" max="24" width="9" style="84" customWidth="1"/>
    <col min="25" max="25" width="8.42578125" style="84" customWidth="1"/>
    <col min="26" max="16384" width="8.85546875" style="84"/>
  </cols>
  <sheetData>
    <row r="1" spans="1:30" s="83" customFormat="1" ht="15.75" customHeight="1" x14ac:dyDescent="0.2">
      <c r="A1" s="1091" t="s">
        <v>858</v>
      </c>
      <c r="B1" s="1091"/>
      <c r="C1" s="1091"/>
      <c r="D1" s="1091"/>
      <c r="E1" s="1091"/>
      <c r="F1" s="1091"/>
      <c r="G1" s="1091"/>
      <c r="H1" s="1091"/>
      <c r="I1" s="1091"/>
      <c r="J1" s="1091"/>
      <c r="K1" s="1091"/>
      <c r="L1" s="1091"/>
      <c r="M1" s="1091"/>
      <c r="N1" s="1091"/>
      <c r="O1" s="101"/>
      <c r="P1" s="101"/>
      <c r="Q1" s="101"/>
      <c r="R1" s="101"/>
      <c r="S1" s="102"/>
    </row>
    <row r="2" spans="1:30" s="83" customFormat="1" ht="16.5" customHeight="1" x14ac:dyDescent="0.2">
      <c r="A2" s="1092" t="s">
        <v>859</v>
      </c>
      <c r="B2" s="1092"/>
      <c r="C2" s="1092"/>
      <c r="D2" s="1092"/>
      <c r="E2" s="1092"/>
      <c r="F2" s="1092"/>
      <c r="G2" s="1092"/>
      <c r="H2" s="1092"/>
      <c r="I2" s="1092"/>
      <c r="J2" s="1092"/>
      <c r="K2" s="1092"/>
      <c r="L2" s="1092"/>
      <c r="M2" s="1092"/>
      <c r="N2" s="1092"/>
      <c r="O2" s="276"/>
      <c r="P2" s="276"/>
      <c r="Q2" s="276"/>
      <c r="R2" s="276"/>
      <c r="S2" s="103"/>
    </row>
    <row r="3" spans="1:30" s="83" customFormat="1" ht="12.75" customHeight="1" thickBot="1" x14ac:dyDescent="0.25">
      <c r="A3" s="276"/>
      <c r="B3" s="276"/>
      <c r="C3" s="276"/>
      <c r="D3" s="276"/>
      <c r="E3" s="276"/>
      <c r="F3" s="276"/>
      <c r="G3" s="276"/>
      <c r="H3" s="276"/>
      <c r="I3" s="276"/>
      <c r="J3" s="276"/>
      <c r="K3" s="276"/>
      <c r="L3" s="276"/>
      <c r="M3" s="276"/>
      <c r="N3" s="276"/>
      <c r="O3" s="276"/>
      <c r="P3" s="276"/>
      <c r="Q3" s="276"/>
      <c r="R3" s="276"/>
      <c r="S3" s="103"/>
    </row>
    <row r="4" spans="1:30" s="83" customFormat="1" ht="31.5" customHeight="1" thickBot="1" x14ac:dyDescent="0.25">
      <c r="A4" s="1082" t="s">
        <v>860</v>
      </c>
      <c r="B4" s="1084" t="s">
        <v>861</v>
      </c>
      <c r="C4" s="1084" t="s">
        <v>4</v>
      </c>
      <c r="D4" s="1084" t="s">
        <v>862</v>
      </c>
      <c r="E4" s="1086" t="s">
        <v>863</v>
      </c>
      <c r="F4" s="1087"/>
      <c r="G4" s="1087"/>
      <c r="H4" s="1087"/>
      <c r="I4" s="1089"/>
      <c r="J4" s="1086" t="s">
        <v>864</v>
      </c>
      <c r="K4" s="1087"/>
      <c r="L4" s="1087"/>
      <c r="M4" s="1087"/>
      <c r="N4" s="1088"/>
      <c r="O4" s="1082" t="s">
        <v>860</v>
      </c>
      <c r="P4" s="1096" t="s">
        <v>865</v>
      </c>
      <c r="Q4" s="1097"/>
      <c r="R4" s="1097"/>
      <c r="S4" s="1097"/>
      <c r="T4" s="1097"/>
      <c r="U4" s="1098"/>
      <c r="V4" s="1086" t="s">
        <v>866</v>
      </c>
      <c r="W4" s="1087"/>
      <c r="X4" s="1087"/>
      <c r="Y4" s="1087"/>
      <c r="Z4" s="1089"/>
      <c r="AA4" s="115"/>
      <c r="AB4" s="115"/>
      <c r="AC4" s="115"/>
      <c r="AD4" s="116"/>
    </row>
    <row r="5" spans="1:30" s="83" customFormat="1" ht="51" customHeight="1" thickBot="1" x14ac:dyDescent="0.25">
      <c r="A5" s="1083"/>
      <c r="B5" s="1085"/>
      <c r="C5" s="1085"/>
      <c r="D5" s="1085"/>
      <c r="E5" s="320">
        <v>2012</v>
      </c>
      <c r="F5" s="145">
        <v>2011</v>
      </c>
      <c r="G5" s="277">
        <v>2010</v>
      </c>
      <c r="H5" s="277">
        <v>2009</v>
      </c>
      <c r="I5" s="277">
        <v>2008</v>
      </c>
      <c r="J5" s="320">
        <v>2012</v>
      </c>
      <c r="K5" s="145">
        <v>2011</v>
      </c>
      <c r="L5" s="277">
        <v>2010</v>
      </c>
      <c r="M5" s="277">
        <v>2009</v>
      </c>
      <c r="N5" s="193">
        <v>2008</v>
      </c>
      <c r="O5" s="1083"/>
      <c r="P5" s="321" t="s">
        <v>867</v>
      </c>
      <c r="Q5" s="320" t="s">
        <v>868</v>
      </c>
      <c r="R5" s="320" t="s">
        <v>869</v>
      </c>
      <c r="S5" s="320" t="s">
        <v>870</v>
      </c>
      <c r="T5" s="320" t="s">
        <v>871</v>
      </c>
      <c r="U5" s="320" t="s">
        <v>872</v>
      </c>
      <c r="V5" s="322">
        <v>2012</v>
      </c>
      <c r="W5" s="194">
        <v>2011</v>
      </c>
      <c r="X5" s="195">
        <v>2010</v>
      </c>
      <c r="Y5" s="195">
        <v>2009</v>
      </c>
      <c r="Z5" s="195">
        <v>2008</v>
      </c>
      <c r="AA5" s="117"/>
      <c r="AB5" s="117"/>
      <c r="AC5" s="117"/>
      <c r="AD5" s="323"/>
    </row>
    <row r="6" spans="1:30" s="83" customFormat="1" ht="39.75" customHeight="1" thickBot="1" x14ac:dyDescent="0.25">
      <c r="A6" s="196" t="s">
        <v>873</v>
      </c>
      <c r="B6" s="197"/>
      <c r="C6" s="197"/>
      <c r="D6" s="197"/>
      <c r="E6" s="197"/>
      <c r="F6" s="197"/>
      <c r="G6" s="197"/>
      <c r="H6" s="197"/>
      <c r="I6" s="197"/>
      <c r="J6" s="197"/>
      <c r="K6" s="197"/>
      <c r="L6" s="197"/>
      <c r="M6" s="197"/>
      <c r="N6" s="198"/>
      <c r="O6" s="196" t="s">
        <v>873</v>
      </c>
      <c r="P6" s="197"/>
      <c r="Q6" s="197"/>
      <c r="R6" s="197"/>
      <c r="S6" s="197"/>
      <c r="T6" s="197"/>
      <c r="U6" s="324"/>
      <c r="V6" s="325"/>
      <c r="W6" s="325"/>
      <c r="X6" s="325"/>
      <c r="Y6" s="325"/>
      <c r="Z6" s="325"/>
      <c r="AA6" s="117"/>
      <c r="AB6" s="117"/>
      <c r="AC6" s="117"/>
      <c r="AD6" s="323"/>
    </row>
    <row r="7" spans="1:30" s="83" customFormat="1" ht="13.5" thickBot="1" x14ac:dyDescent="0.25">
      <c r="A7" s="199" t="s">
        <v>20</v>
      </c>
      <c r="B7" s="197"/>
      <c r="C7" s="197"/>
      <c r="D7" s="197"/>
      <c r="E7" s="197"/>
      <c r="F7" s="197"/>
      <c r="G7" s="197"/>
      <c r="H7" s="197"/>
      <c r="I7" s="197"/>
      <c r="J7" s="197"/>
      <c r="K7" s="197"/>
      <c r="L7" s="197"/>
      <c r="M7" s="197"/>
      <c r="N7" s="198"/>
      <c r="O7" s="199" t="s">
        <v>20</v>
      </c>
      <c r="P7" s="197"/>
      <c r="Q7" s="197"/>
      <c r="R7" s="197"/>
      <c r="S7" s="197"/>
      <c r="T7" s="197"/>
      <c r="U7" s="324"/>
      <c r="V7" s="197"/>
      <c r="W7" s="197"/>
      <c r="X7" s="197"/>
      <c r="Y7" s="197"/>
      <c r="Z7" s="197"/>
      <c r="AA7" s="117"/>
      <c r="AB7" s="117"/>
      <c r="AC7" s="117"/>
      <c r="AD7" s="323"/>
    </row>
    <row r="8" spans="1:30" s="83" customFormat="1" ht="13.5" thickBot="1" x14ac:dyDescent="0.25">
      <c r="A8" s="200" t="s">
        <v>21</v>
      </c>
      <c r="B8" s="197"/>
      <c r="C8" s="197"/>
      <c r="D8" s="197"/>
      <c r="E8" s="197"/>
      <c r="F8" s="197"/>
      <c r="G8" s="197"/>
      <c r="H8" s="197"/>
      <c r="I8" s="197"/>
      <c r="J8" s="197"/>
      <c r="K8" s="197"/>
      <c r="L8" s="197"/>
      <c r="M8" s="197"/>
      <c r="N8" s="198"/>
      <c r="O8" s="200" t="s">
        <v>21</v>
      </c>
      <c r="P8" s="197"/>
      <c r="Q8" s="197"/>
      <c r="R8" s="197"/>
      <c r="S8" s="197"/>
      <c r="T8" s="197"/>
      <c r="U8" s="324"/>
      <c r="V8" s="197"/>
      <c r="W8" s="197"/>
      <c r="X8" s="197"/>
      <c r="Y8" s="197"/>
      <c r="Z8" s="197"/>
      <c r="AA8" s="117"/>
      <c r="AB8" s="117"/>
      <c r="AC8" s="117"/>
      <c r="AD8" s="323"/>
    </row>
    <row r="9" spans="1:30" s="83" customFormat="1" ht="13.5" thickBot="1" x14ac:dyDescent="0.25">
      <c r="A9" s="200" t="s">
        <v>22</v>
      </c>
      <c r="B9" s="197"/>
      <c r="C9" s="197"/>
      <c r="D9" s="197"/>
      <c r="E9" s="197"/>
      <c r="F9" s="197"/>
      <c r="G9" s="197"/>
      <c r="H9" s="197"/>
      <c r="I9" s="197"/>
      <c r="J9" s="197"/>
      <c r="K9" s="197"/>
      <c r="L9" s="197"/>
      <c r="M9" s="197"/>
      <c r="N9" s="198"/>
      <c r="O9" s="200" t="s">
        <v>22</v>
      </c>
      <c r="P9" s="197"/>
      <c r="Q9" s="197"/>
      <c r="R9" s="197"/>
      <c r="S9" s="197"/>
      <c r="T9" s="197"/>
      <c r="U9" s="324"/>
      <c r="V9" s="197"/>
      <c r="W9" s="197"/>
      <c r="X9" s="197"/>
      <c r="Y9" s="197"/>
      <c r="Z9" s="197"/>
      <c r="AA9" s="117"/>
      <c r="AB9" s="117"/>
      <c r="AC9" s="117"/>
      <c r="AD9" s="323"/>
    </row>
    <row r="10" spans="1:30" s="83" customFormat="1" ht="13.5" thickBot="1" x14ac:dyDescent="0.25">
      <c r="A10" s="200" t="s">
        <v>23</v>
      </c>
      <c r="B10" s="197"/>
      <c r="C10" s="197"/>
      <c r="D10" s="197"/>
      <c r="E10" s="197"/>
      <c r="F10" s="197"/>
      <c r="G10" s="197"/>
      <c r="H10" s="197"/>
      <c r="I10" s="197"/>
      <c r="J10" s="197"/>
      <c r="K10" s="197"/>
      <c r="L10" s="197"/>
      <c r="M10" s="197"/>
      <c r="N10" s="198"/>
      <c r="O10" s="200" t="s">
        <v>23</v>
      </c>
      <c r="P10" s="197"/>
      <c r="Q10" s="197"/>
      <c r="R10" s="197"/>
      <c r="S10" s="197"/>
      <c r="T10" s="197"/>
      <c r="U10" s="324"/>
      <c r="V10" s="197"/>
      <c r="W10" s="197"/>
      <c r="X10" s="197"/>
      <c r="Y10" s="197"/>
      <c r="Z10" s="197"/>
      <c r="AA10" s="117"/>
      <c r="AB10" s="117"/>
      <c r="AC10" s="117"/>
      <c r="AD10" s="323"/>
    </row>
    <row r="11" spans="1:30" s="83" customFormat="1" ht="13.5" thickBot="1" x14ac:dyDescent="0.25">
      <c r="A11" s="199" t="s">
        <v>24</v>
      </c>
      <c r="B11" s="197"/>
      <c r="C11" s="197"/>
      <c r="D11" s="197"/>
      <c r="E11" s="197"/>
      <c r="F11" s="197"/>
      <c r="G11" s="197"/>
      <c r="H11" s="197"/>
      <c r="I11" s="197"/>
      <c r="J11" s="197"/>
      <c r="K11" s="197"/>
      <c r="L11" s="197"/>
      <c r="M11" s="197"/>
      <c r="N11" s="198"/>
      <c r="O11" s="199" t="s">
        <v>24</v>
      </c>
      <c r="P11" s="197"/>
      <c r="Q11" s="197"/>
      <c r="R11" s="197"/>
      <c r="S11" s="197"/>
      <c r="T11" s="197"/>
      <c r="U11" s="324"/>
      <c r="V11" s="197"/>
      <c r="W11" s="197"/>
      <c r="X11" s="197"/>
      <c r="Y11" s="197"/>
      <c r="Z11" s="197"/>
      <c r="AA11" s="117"/>
      <c r="AB11" s="117"/>
      <c r="AC11" s="117"/>
      <c r="AD11" s="323"/>
    </row>
    <row r="12" spans="1:30" s="83" customFormat="1" ht="13.5" thickBot="1" x14ac:dyDescent="0.25">
      <c r="A12" s="200" t="s">
        <v>21</v>
      </c>
      <c r="B12" s="197"/>
      <c r="C12" s="197"/>
      <c r="D12" s="197"/>
      <c r="E12" s="197"/>
      <c r="F12" s="197"/>
      <c r="G12" s="197"/>
      <c r="H12" s="197"/>
      <c r="I12" s="197"/>
      <c r="J12" s="197"/>
      <c r="K12" s="197"/>
      <c r="L12" s="197"/>
      <c r="M12" s="197"/>
      <c r="N12" s="198"/>
      <c r="O12" s="200" t="s">
        <v>21</v>
      </c>
      <c r="P12" s="197"/>
      <c r="Q12" s="197"/>
      <c r="R12" s="197"/>
      <c r="S12" s="197"/>
      <c r="T12" s="197"/>
      <c r="U12" s="324"/>
      <c r="V12" s="197"/>
      <c r="W12" s="197"/>
      <c r="X12" s="197"/>
      <c r="Y12" s="197"/>
      <c r="Z12" s="197"/>
      <c r="AA12" s="117"/>
      <c r="AB12" s="117"/>
      <c r="AC12" s="117"/>
      <c r="AD12" s="323"/>
    </row>
    <row r="13" spans="1:30" s="83" customFormat="1" ht="13.5" thickBot="1" x14ac:dyDescent="0.25">
      <c r="A13" s="200" t="s">
        <v>22</v>
      </c>
      <c r="B13" s="197"/>
      <c r="C13" s="197"/>
      <c r="D13" s="197"/>
      <c r="E13" s="197"/>
      <c r="F13" s="197"/>
      <c r="G13" s="197"/>
      <c r="H13" s="197"/>
      <c r="I13" s="197"/>
      <c r="J13" s="197"/>
      <c r="K13" s="197"/>
      <c r="L13" s="197"/>
      <c r="M13" s="197"/>
      <c r="N13" s="198"/>
      <c r="O13" s="200" t="s">
        <v>22</v>
      </c>
      <c r="P13" s="197"/>
      <c r="Q13" s="197"/>
      <c r="R13" s="197"/>
      <c r="S13" s="197"/>
      <c r="T13" s="197"/>
      <c r="U13" s="324"/>
      <c r="V13" s="197"/>
      <c r="W13" s="197"/>
      <c r="X13" s="197"/>
      <c r="Y13" s="197"/>
      <c r="Z13" s="197"/>
      <c r="AA13" s="117"/>
      <c r="AB13" s="117"/>
      <c r="AC13" s="117"/>
      <c r="AD13" s="323"/>
    </row>
    <row r="14" spans="1:30" s="83" customFormat="1" ht="13.5" thickBot="1" x14ac:dyDescent="0.25">
      <c r="A14" s="200" t="s">
        <v>874</v>
      </c>
      <c r="B14" s="197"/>
      <c r="C14" s="197"/>
      <c r="D14" s="197"/>
      <c r="E14" s="197"/>
      <c r="F14" s="197"/>
      <c r="G14" s="197"/>
      <c r="H14" s="197"/>
      <c r="I14" s="197"/>
      <c r="J14" s="197"/>
      <c r="K14" s="197"/>
      <c r="L14" s="197"/>
      <c r="M14" s="197"/>
      <c r="N14" s="198"/>
      <c r="O14" s="200" t="s">
        <v>874</v>
      </c>
      <c r="P14" s="197"/>
      <c r="Q14" s="197"/>
      <c r="R14" s="197"/>
      <c r="S14" s="197"/>
      <c r="T14" s="197"/>
      <c r="U14" s="324"/>
      <c r="V14" s="197"/>
      <c r="W14" s="197"/>
      <c r="X14" s="197"/>
      <c r="Y14" s="197"/>
      <c r="Z14" s="197"/>
      <c r="AA14" s="117"/>
      <c r="AB14" s="117"/>
      <c r="AC14" s="117"/>
      <c r="AD14" s="323"/>
    </row>
    <row r="15" spans="1:30" s="83" customFormat="1" ht="45.75" customHeight="1" thickBot="1" x14ac:dyDescent="0.25">
      <c r="A15" s="196" t="s">
        <v>875</v>
      </c>
      <c r="B15" s="1095" t="s">
        <v>861</v>
      </c>
      <c r="C15" s="1095" t="s">
        <v>4</v>
      </c>
      <c r="D15" s="326" t="s">
        <v>862</v>
      </c>
      <c r="E15" s="1079" t="s">
        <v>863</v>
      </c>
      <c r="F15" s="1080"/>
      <c r="G15" s="1080"/>
      <c r="H15" s="1080"/>
      <c r="I15" s="1090"/>
      <c r="J15" s="1079" t="s">
        <v>864</v>
      </c>
      <c r="K15" s="1080"/>
      <c r="L15" s="1080"/>
      <c r="M15" s="1080"/>
      <c r="N15" s="1081"/>
      <c r="O15" s="196" t="s">
        <v>875</v>
      </c>
      <c r="P15" s="1079" t="s">
        <v>876</v>
      </c>
      <c r="Q15" s="1080"/>
      <c r="R15" s="1080"/>
      <c r="S15" s="1080"/>
      <c r="T15" s="1090"/>
      <c r="U15" s="1079" t="s">
        <v>877</v>
      </c>
      <c r="V15" s="1080"/>
      <c r="W15" s="1080"/>
      <c r="X15" s="1080"/>
      <c r="Y15" s="1090"/>
      <c r="Z15" s="1079" t="s">
        <v>878</v>
      </c>
      <c r="AA15" s="1080"/>
      <c r="AB15" s="1080"/>
      <c r="AC15" s="1080"/>
      <c r="AD15" s="1081"/>
    </row>
    <row r="16" spans="1:30" s="83" customFormat="1" ht="15.75" customHeight="1" thickBot="1" x14ac:dyDescent="0.25">
      <c r="A16" s="201"/>
      <c r="B16" s="1085"/>
      <c r="C16" s="1085"/>
      <c r="D16" s="327"/>
      <c r="E16" s="320">
        <v>2012</v>
      </c>
      <c r="F16" s="145">
        <v>2011</v>
      </c>
      <c r="G16" s="277">
        <v>2010</v>
      </c>
      <c r="H16" s="277">
        <v>2009</v>
      </c>
      <c r="I16" s="277">
        <v>2008</v>
      </c>
      <c r="J16" s="320">
        <v>2012</v>
      </c>
      <c r="K16" s="145">
        <v>2011</v>
      </c>
      <c r="L16" s="277">
        <v>2010</v>
      </c>
      <c r="M16" s="277">
        <v>2009</v>
      </c>
      <c r="N16" s="193">
        <v>2008</v>
      </c>
      <c r="O16" s="201"/>
      <c r="P16" s="118">
        <v>2012</v>
      </c>
      <c r="Q16" s="194">
        <v>2011</v>
      </c>
      <c r="R16" s="195">
        <v>2010</v>
      </c>
      <c r="S16" s="195">
        <v>2009</v>
      </c>
      <c r="T16" s="118">
        <v>2008</v>
      </c>
      <c r="U16" s="194">
        <v>2012</v>
      </c>
      <c r="V16" s="195">
        <v>2011</v>
      </c>
      <c r="W16" s="195">
        <v>2010</v>
      </c>
      <c r="X16" s="195">
        <v>2009</v>
      </c>
      <c r="Y16" s="195">
        <v>2008</v>
      </c>
      <c r="Z16" s="195">
        <v>2012</v>
      </c>
      <c r="AA16" s="195">
        <v>2011</v>
      </c>
      <c r="AB16" s="195">
        <v>2010</v>
      </c>
      <c r="AC16" s="195">
        <v>2009</v>
      </c>
      <c r="AD16" s="202">
        <v>2008</v>
      </c>
    </row>
    <row r="17" spans="1:30" s="83" customFormat="1" ht="13.5" thickBot="1" x14ac:dyDescent="0.25">
      <c r="A17" s="199" t="s">
        <v>20</v>
      </c>
      <c r="B17" s="197"/>
      <c r="C17" s="197"/>
      <c r="D17" s="197"/>
      <c r="E17" s="197"/>
      <c r="F17" s="197"/>
      <c r="G17" s="197"/>
      <c r="H17" s="197"/>
      <c r="I17" s="197"/>
      <c r="J17" s="197"/>
      <c r="K17" s="197"/>
      <c r="L17" s="197"/>
      <c r="M17" s="197"/>
      <c r="N17" s="198"/>
      <c r="O17" s="199" t="s">
        <v>20</v>
      </c>
      <c r="P17" s="197"/>
      <c r="Q17" s="197"/>
      <c r="R17" s="197"/>
      <c r="S17" s="197"/>
      <c r="T17" s="203"/>
      <c r="U17" s="328"/>
      <c r="V17" s="328"/>
      <c r="W17" s="328"/>
      <c r="X17" s="328"/>
      <c r="Y17" s="328"/>
      <c r="Z17" s="328"/>
      <c r="AA17" s="328"/>
      <c r="AB17" s="328"/>
      <c r="AC17" s="328"/>
      <c r="AD17" s="329"/>
    </row>
    <row r="18" spans="1:30" s="83" customFormat="1" ht="13.5" thickBot="1" x14ac:dyDescent="0.25">
      <c r="A18" s="200" t="s">
        <v>21</v>
      </c>
      <c r="B18" s="197"/>
      <c r="C18" s="197"/>
      <c r="D18" s="197"/>
      <c r="E18" s="197"/>
      <c r="F18" s="197"/>
      <c r="G18" s="197"/>
      <c r="H18" s="197"/>
      <c r="I18" s="197"/>
      <c r="J18" s="197"/>
      <c r="K18" s="197"/>
      <c r="L18" s="197"/>
      <c r="M18" s="197"/>
      <c r="N18" s="198"/>
      <c r="O18" s="200" t="s">
        <v>21</v>
      </c>
      <c r="P18" s="197"/>
      <c r="Q18" s="197"/>
      <c r="R18" s="197"/>
      <c r="S18" s="197"/>
      <c r="T18" s="203"/>
      <c r="U18" s="328"/>
      <c r="V18" s="328"/>
      <c r="W18" s="328"/>
      <c r="X18" s="328"/>
      <c r="Y18" s="328"/>
      <c r="Z18" s="328"/>
      <c r="AA18" s="328"/>
      <c r="AB18" s="328"/>
      <c r="AC18" s="328"/>
      <c r="AD18" s="329"/>
    </row>
    <row r="19" spans="1:30" s="83" customFormat="1" ht="13.5" thickBot="1" x14ac:dyDescent="0.25">
      <c r="A19" s="200" t="s">
        <v>22</v>
      </c>
      <c r="B19" s="197"/>
      <c r="C19" s="197"/>
      <c r="D19" s="197"/>
      <c r="E19" s="197"/>
      <c r="F19" s="197"/>
      <c r="G19" s="197"/>
      <c r="H19" s="197"/>
      <c r="I19" s="197"/>
      <c r="J19" s="197"/>
      <c r="K19" s="197"/>
      <c r="L19" s="197"/>
      <c r="M19" s="197"/>
      <c r="N19" s="198"/>
      <c r="O19" s="200" t="s">
        <v>22</v>
      </c>
      <c r="P19" s="197"/>
      <c r="Q19" s="197"/>
      <c r="R19" s="197"/>
      <c r="S19" s="197"/>
      <c r="T19" s="203"/>
      <c r="U19" s="328"/>
      <c r="V19" s="328"/>
      <c r="W19" s="328"/>
      <c r="X19" s="328"/>
      <c r="Y19" s="328"/>
      <c r="Z19" s="328"/>
      <c r="AA19" s="328"/>
      <c r="AB19" s="328"/>
      <c r="AC19" s="328"/>
      <c r="AD19" s="329"/>
    </row>
    <row r="20" spans="1:30" s="83" customFormat="1" ht="13.5" thickBot="1" x14ac:dyDescent="0.25">
      <c r="A20" s="200" t="s">
        <v>874</v>
      </c>
      <c r="B20" s="197"/>
      <c r="C20" s="197"/>
      <c r="D20" s="197"/>
      <c r="E20" s="197"/>
      <c r="F20" s="197"/>
      <c r="G20" s="197"/>
      <c r="H20" s="197"/>
      <c r="I20" s="197"/>
      <c r="J20" s="197"/>
      <c r="K20" s="197"/>
      <c r="L20" s="197"/>
      <c r="M20" s="197"/>
      <c r="N20" s="198"/>
      <c r="O20" s="200" t="s">
        <v>874</v>
      </c>
      <c r="P20" s="197"/>
      <c r="Q20" s="197"/>
      <c r="R20" s="197"/>
      <c r="S20" s="197"/>
      <c r="T20" s="203"/>
      <c r="U20" s="328"/>
      <c r="V20" s="328"/>
      <c r="W20" s="328"/>
      <c r="X20" s="328"/>
      <c r="Y20" s="328"/>
      <c r="Z20" s="328"/>
      <c r="AA20" s="328"/>
      <c r="AB20" s="328"/>
      <c r="AC20" s="328"/>
      <c r="AD20" s="329"/>
    </row>
    <row r="21" spans="1:30" s="83" customFormat="1" ht="13.5" thickBot="1" x14ac:dyDescent="0.25">
      <c r="A21" s="199" t="s">
        <v>24</v>
      </c>
      <c r="B21" s="197"/>
      <c r="C21" s="197"/>
      <c r="D21" s="197"/>
      <c r="E21" s="197"/>
      <c r="F21" s="197"/>
      <c r="G21" s="197"/>
      <c r="H21" s="197"/>
      <c r="I21" s="197"/>
      <c r="J21" s="197"/>
      <c r="K21" s="197"/>
      <c r="L21" s="197"/>
      <c r="M21" s="197"/>
      <c r="N21" s="198"/>
      <c r="O21" s="199" t="s">
        <v>24</v>
      </c>
      <c r="P21" s="197"/>
      <c r="Q21" s="197"/>
      <c r="R21" s="197"/>
      <c r="S21" s="197"/>
      <c r="T21" s="203"/>
      <c r="U21" s="328"/>
      <c r="V21" s="328"/>
      <c r="W21" s="328"/>
      <c r="X21" s="328"/>
      <c r="Y21" s="328"/>
      <c r="Z21" s="328"/>
      <c r="AA21" s="328"/>
      <c r="AB21" s="328"/>
      <c r="AC21" s="328"/>
      <c r="AD21" s="329"/>
    </row>
    <row r="22" spans="1:30" s="83" customFormat="1" ht="13.5" thickBot="1" x14ac:dyDescent="0.25">
      <c r="A22" s="200" t="s">
        <v>21</v>
      </c>
      <c r="B22" s="197"/>
      <c r="C22" s="197"/>
      <c r="D22" s="197"/>
      <c r="E22" s="197"/>
      <c r="F22" s="197"/>
      <c r="G22" s="197"/>
      <c r="H22" s="197"/>
      <c r="I22" s="197"/>
      <c r="J22" s="197"/>
      <c r="K22" s="197"/>
      <c r="L22" s="197"/>
      <c r="M22" s="197"/>
      <c r="N22" s="198"/>
      <c r="O22" s="200" t="s">
        <v>21</v>
      </c>
      <c r="P22" s="197"/>
      <c r="Q22" s="197"/>
      <c r="R22" s="197"/>
      <c r="S22" s="197"/>
      <c r="T22" s="203"/>
      <c r="U22" s="328"/>
      <c r="V22" s="328"/>
      <c r="W22" s="328"/>
      <c r="X22" s="328"/>
      <c r="Y22" s="328"/>
      <c r="Z22" s="328"/>
      <c r="AA22" s="328"/>
      <c r="AB22" s="328"/>
      <c r="AC22" s="328"/>
      <c r="AD22" s="329"/>
    </row>
    <row r="23" spans="1:30" s="83" customFormat="1" ht="13.5" thickBot="1" x14ac:dyDescent="0.25">
      <c r="A23" s="200" t="s">
        <v>874</v>
      </c>
      <c r="B23" s="197"/>
      <c r="C23" s="197"/>
      <c r="D23" s="197"/>
      <c r="E23" s="197"/>
      <c r="F23" s="197"/>
      <c r="G23" s="197"/>
      <c r="H23" s="197"/>
      <c r="I23" s="197"/>
      <c r="J23" s="197"/>
      <c r="K23" s="197"/>
      <c r="L23" s="197"/>
      <c r="M23" s="197"/>
      <c r="N23" s="198"/>
      <c r="O23" s="200" t="s">
        <v>874</v>
      </c>
      <c r="P23" s="197"/>
      <c r="Q23" s="197"/>
      <c r="R23" s="197"/>
      <c r="S23" s="197"/>
      <c r="T23" s="203"/>
      <c r="U23" s="328"/>
      <c r="V23" s="328"/>
      <c r="W23" s="328"/>
      <c r="X23" s="328"/>
      <c r="Y23" s="328"/>
      <c r="Z23" s="328"/>
      <c r="AA23" s="328"/>
      <c r="AB23" s="328"/>
      <c r="AC23" s="328"/>
      <c r="AD23" s="329"/>
    </row>
    <row r="24" spans="1:30" s="83" customFormat="1" ht="13.5" thickBot="1" x14ac:dyDescent="0.25">
      <c r="A24" s="200" t="s">
        <v>879</v>
      </c>
      <c r="B24" s="197"/>
      <c r="C24" s="197"/>
      <c r="D24" s="197"/>
      <c r="E24" s="197"/>
      <c r="F24" s="197"/>
      <c r="G24" s="197"/>
      <c r="H24" s="197"/>
      <c r="I24" s="197"/>
      <c r="J24" s="197"/>
      <c r="K24" s="197"/>
      <c r="L24" s="197"/>
      <c r="M24" s="197"/>
      <c r="N24" s="198"/>
      <c r="O24" s="200" t="s">
        <v>879</v>
      </c>
      <c r="P24" s="197"/>
      <c r="Q24" s="197"/>
      <c r="R24" s="197"/>
      <c r="S24" s="197"/>
      <c r="T24" s="203"/>
      <c r="U24" s="328"/>
      <c r="V24" s="328"/>
      <c r="W24" s="328"/>
      <c r="X24" s="328"/>
      <c r="Y24" s="328"/>
      <c r="Z24" s="328"/>
      <c r="AA24" s="328"/>
      <c r="AB24" s="328"/>
      <c r="AC24" s="328"/>
      <c r="AD24" s="329"/>
    </row>
    <row r="25" spans="1:30" s="83" customFormat="1" ht="26.25" thickBot="1" x14ac:dyDescent="0.25">
      <c r="A25" s="196" t="s">
        <v>26</v>
      </c>
      <c r="B25" s="197"/>
      <c r="C25" s="197"/>
      <c r="D25" s="197"/>
      <c r="E25" s="197"/>
      <c r="F25" s="197"/>
      <c r="G25" s="197"/>
      <c r="H25" s="197"/>
      <c r="I25" s="197"/>
      <c r="J25" s="197"/>
      <c r="K25" s="197"/>
      <c r="L25" s="197"/>
      <c r="M25" s="197"/>
      <c r="N25" s="198"/>
      <c r="O25" s="196" t="s">
        <v>26</v>
      </c>
      <c r="P25" s="197"/>
      <c r="Q25" s="197"/>
      <c r="R25" s="197"/>
      <c r="S25" s="197"/>
      <c r="T25" s="203"/>
      <c r="U25" s="328"/>
      <c r="V25" s="328"/>
      <c r="W25" s="328"/>
      <c r="X25" s="328"/>
      <c r="Y25" s="328"/>
      <c r="Z25" s="328"/>
      <c r="AA25" s="328"/>
      <c r="AB25" s="328"/>
      <c r="AC25" s="328"/>
      <c r="AD25" s="329"/>
    </row>
    <row r="26" spans="1:30" s="83" customFormat="1" ht="13.5" thickBot="1" x14ac:dyDescent="0.25">
      <c r="A26" s="199" t="s">
        <v>20</v>
      </c>
      <c r="B26" s="197"/>
      <c r="C26" s="197"/>
      <c r="D26" s="197"/>
      <c r="E26" s="197"/>
      <c r="F26" s="197"/>
      <c r="G26" s="197"/>
      <c r="H26" s="197"/>
      <c r="I26" s="197"/>
      <c r="J26" s="197"/>
      <c r="K26" s="197"/>
      <c r="L26" s="197"/>
      <c r="M26" s="197"/>
      <c r="N26" s="198"/>
      <c r="O26" s="199" t="s">
        <v>20</v>
      </c>
      <c r="P26" s="197"/>
      <c r="Q26" s="197"/>
      <c r="R26" s="197"/>
      <c r="S26" s="197"/>
      <c r="T26" s="203"/>
      <c r="U26" s="328"/>
      <c r="V26" s="328"/>
      <c r="W26" s="328"/>
      <c r="X26" s="328"/>
      <c r="Y26" s="328"/>
      <c r="Z26" s="328"/>
      <c r="AA26" s="328"/>
      <c r="AB26" s="328"/>
      <c r="AC26" s="328"/>
      <c r="AD26" s="329"/>
    </row>
    <row r="27" spans="1:30" s="83" customFormat="1" ht="13.5" thickBot="1" x14ac:dyDescent="0.25">
      <c r="A27" s="199" t="s">
        <v>24</v>
      </c>
      <c r="B27" s="197"/>
      <c r="C27" s="197"/>
      <c r="D27" s="197"/>
      <c r="E27" s="197"/>
      <c r="F27" s="197"/>
      <c r="G27" s="197"/>
      <c r="H27" s="197"/>
      <c r="I27" s="197"/>
      <c r="J27" s="197"/>
      <c r="K27" s="197"/>
      <c r="L27" s="197"/>
      <c r="M27" s="197"/>
      <c r="N27" s="198"/>
      <c r="O27" s="199" t="s">
        <v>24</v>
      </c>
      <c r="P27" s="197"/>
      <c r="Q27" s="197"/>
      <c r="R27" s="197"/>
      <c r="S27" s="197"/>
      <c r="T27" s="203"/>
      <c r="U27" s="328"/>
      <c r="V27" s="328"/>
      <c r="W27" s="328"/>
      <c r="X27" s="328"/>
      <c r="Y27" s="328"/>
      <c r="Z27" s="328"/>
      <c r="AA27" s="328"/>
      <c r="AB27" s="328"/>
      <c r="AC27" s="328"/>
      <c r="AD27" s="329"/>
    </row>
    <row r="28" spans="1:30" s="83" customFormat="1" ht="13.5" thickBot="1" x14ac:dyDescent="0.25">
      <c r="A28" s="114" t="s">
        <v>879</v>
      </c>
      <c r="B28" s="204"/>
      <c r="C28" s="204"/>
      <c r="D28" s="204"/>
      <c r="E28" s="204"/>
      <c r="F28" s="204"/>
      <c r="G28" s="204"/>
      <c r="H28" s="204"/>
      <c r="I28" s="204"/>
      <c r="J28" s="204"/>
      <c r="K28" s="204"/>
      <c r="L28" s="204"/>
      <c r="M28" s="204"/>
      <c r="N28" s="205"/>
      <c r="O28" s="114" t="s">
        <v>879</v>
      </c>
      <c r="P28" s="204"/>
      <c r="Q28" s="204"/>
      <c r="R28" s="204"/>
      <c r="S28" s="204"/>
      <c r="T28" s="104"/>
      <c r="U28" s="330"/>
      <c r="V28" s="330"/>
      <c r="W28" s="330"/>
      <c r="X28" s="330"/>
      <c r="Y28" s="330"/>
      <c r="Z28" s="330"/>
      <c r="AA28" s="330"/>
      <c r="AB28" s="330"/>
      <c r="AC28" s="330"/>
      <c r="AD28" s="331"/>
    </row>
    <row r="29" spans="1:30" s="83" customFormat="1" x14ac:dyDescent="0.2">
      <c r="A29" s="1093"/>
      <c r="B29" s="1094"/>
      <c r="C29" s="1094"/>
      <c r="D29" s="1094"/>
      <c r="E29" s="1094"/>
      <c r="F29" s="1094"/>
      <c r="G29" s="1094"/>
      <c r="H29" s="1094"/>
      <c r="I29" s="1094"/>
      <c r="J29" s="1094"/>
      <c r="K29" s="1094"/>
      <c r="L29" s="1094"/>
      <c r="M29" s="1094"/>
      <c r="N29" s="1094"/>
      <c r="O29" s="1094"/>
      <c r="P29" s="1094"/>
      <c r="Q29" s="1094"/>
      <c r="R29" s="1094"/>
    </row>
    <row r="30" spans="1:30" s="83" customFormat="1" x14ac:dyDescent="0.2">
      <c r="A30" s="1094"/>
      <c r="B30" s="1094"/>
      <c r="C30" s="1094"/>
      <c r="D30" s="1094"/>
      <c r="E30" s="1094"/>
      <c r="F30" s="1094"/>
      <c r="G30" s="1094"/>
      <c r="H30" s="1094"/>
      <c r="I30" s="1094"/>
      <c r="J30" s="1094"/>
      <c r="K30" s="1094"/>
      <c r="L30" s="1094"/>
      <c r="M30" s="1094"/>
      <c r="N30" s="1094"/>
      <c r="O30" s="1094"/>
      <c r="P30" s="1094"/>
      <c r="Q30" s="1094"/>
      <c r="R30" s="1094"/>
    </row>
  </sheetData>
  <mergeCells count="20">
    <mergeCell ref="A1:N1"/>
    <mergeCell ref="A2:N2"/>
    <mergeCell ref="A29:R29"/>
    <mergeCell ref="A30:R30"/>
    <mergeCell ref="B15:B16"/>
    <mergeCell ref="C15:C16"/>
    <mergeCell ref="J15:N15"/>
    <mergeCell ref="P15:T15"/>
    <mergeCell ref="P4:U4"/>
    <mergeCell ref="U15:Y15"/>
    <mergeCell ref="Z15:AD15"/>
    <mergeCell ref="A4:A5"/>
    <mergeCell ref="B4:B5"/>
    <mergeCell ref="C4:C5"/>
    <mergeCell ref="D4:D5"/>
    <mergeCell ref="J4:N4"/>
    <mergeCell ref="V4:Z4"/>
    <mergeCell ref="E4:I4"/>
    <mergeCell ref="E15:I15"/>
    <mergeCell ref="O4:O5"/>
  </mergeCells>
  <phoneticPr fontId="50" type="noConversion"/>
  <pageMargins left="0.45" right="0.44" top="0.75" bottom="0.75" header="0.3" footer="0.3"/>
  <headerFooter>
    <oddFooter>&amp;CM2 -Table C1,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C33"/>
  <sheetViews>
    <sheetView workbookViewId="0">
      <selection activeCell="I16" sqref="I16"/>
    </sheetView>
  </sheetViews>
  <sheetFormatPr defaultColWidth="8.85546875" defaultRowHeight="12.75" x14ac:dyDescent="0.2"/>
  <cols>
    <col min="1" max="1" width="30.42578125" style="82" customWidth="1"/>
    <col min="2" max="13" width="10.42578125" style="82" customWidth="1"/>
    <col min="14" max="14" width="22.85546875" style="82" customWidth="1"/>
    <col min="15" max="15" width="8.85546875" style="82"/>
    <col min="16" max="16" width="9.42578125" style="82" customWidth="1"/>
    <col min="17" max="20" width="8.85546875" style="82" customWidth="1"/>
    <col min="21" max="21" width="9.42578125" style="82" customWidth="1"/>
    <col min="22" max="24" width="8.85546875" style="82" customWidth="1"/>
    <col min="25" max="25" width="8.85546875" style="82"/>
    <col min="26" max="26" width="9.85546875" style="82" customWidth="1"/>
    <col min="27" max="29" width="8.85546875" style="82" customWidth="1"/>
    <col min="30" max="16384" width="8.85546875" style="82"/>
  </cols>
  <sheetData>
    <row r="1" spans="1:29" s="81" customFormat="1" ht="15.75" customHeight="1" x14ac:dyDescent="0.2">
      <c r="A1" s="1103" t="s">
        <v>880</v>
      </c>
      <c r="B1" s="1103"/>
      <c r="C1" s="1103"/>
      <c r="D1" s="1103"/>
      <c r="E1" s="1103"/>
      <c r="F1" s="1103"/>
      <c r="G1" s="1103"/>
      <c r="H1" s="1103"/>
      <c r="I1" s="1103"/>
      <c r="J1" s="1103"/>
      <c r="K1" s="1103"/>
      <c r="L1" s="1103"/>
      <c r="M1" s="1103"/>
      <c r="N1" s="85"/>
      <c r="O1" s="85"/>
      <c r="P1" s="85"/>
      <c r="Q1" s="85"/>
      <c r="R1" s="85"/>
      <c r="S1" s="85"/>
      <c r="T1" s="85"/>
      <c r="U1" s="85"/>
      <c r="V1" s="85"/>
      <c r="W1" s="85"/>
      <c r="X1" s="85"/>
      <c r="Y1" s="85"/>
      <c r="Z1" s="85"/>
      <c r="AA1" s="85"/>
      <c r="AB1" s="85"/>
    </row>
    <row r="2" spans="1:29" s="81" customFormat="1" ht="13.5" thickBot="1" x14ac:dyDescent="0.25">
      <c r="A2" s="1104" t="s">
        <v>859</v>
      </c>
      <c r="B2" s="1104"/>
      <c r="C2" s="1104"/>
      <c r="D2" s="1104"/>
      <c r="E2" s="1104"/>
      <c r="F2" s="1104"/>
      <c r="G2" s="1104"/>
      <c r="H2" s="1104"/>
      <c r="I2" s="1104"/>
      <c r="J2" s="1104"/>
      <c r="K2" s="1104"/>
      <c r="L2" s="1104"/>
      <c r="M2" s="1104"/>
      <c r="N2" s="278"/>
      <c r="O2" s="143"/>
      <c r="P2" s="143"/>
      <c r="Q2" s="143"/>
      <c r="R2" s="143"/>
      <c r="S2" s="143"/>
      <c r="T2" s="143"/>
      <c r="U2" s="143"/>
      <c r="V2" s="143"/>
      <c r="W2" s="143"/>
      <c r="X2" s="143"/>
      <c r="Y2" s="143"/>
      <c r="Z2" s="143"/>
      <c r="AA2" s="143"/>
      <c r="AB2" s="143"/>
    </row>
    <row r="3" spans="1:29" s="81" customFormat="1" ht="13.5" thickBot="1" x14ac:dyDescent="0.25">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row>
    <row r="4" spans="1:29" ht="15" customHeight="1" thickBot="1" x14ac:dyDescent="0.25">
      <c r="A4" s="332"/>
      <c r="B4" s="1105" t="s">
        <v>861</v>
      </c>
      <c r="C4" s="1105" t="s">
        <v>881</v>
      </c>
      <c r="D4" s="1099">
        <v>2012</v>
      </c>
      <c r="E4" s="1100"/>
      <c r="F4" s="1100"/>
      <c r="G4" s="1100"/>
      <c r="H4" s="1101"/>
      <c r="I4" s="1099">
        <v>2011</v>
      </c>
      <c r="J4" s="1100"/>
      <c r="K4" s="1100"/>
      <c r="L4" s="1100"/>
      <c r="M4" s="1102"/>
      <c r="N4" s="332"/>
      <c r="O4" s="1099">
        <v>2010</v>
      </c>
      <c r="P4" s="1100"/>
      <c r="Q4" s="1100"/>
      <c r="R4" s="1100"/>
      <c r="S4" s="1101"/>
      <c r="T4" s="1099">
        <v>2009</v>
      </c>
      <c r="U4" s="1100"/>
      <c r="V4" s="1100"/>
      <c r="W4" s="1100"/>
      <c r="X4" s="1101"/>
      <c r="Y4" s="1099">
        <v>2008</v>
      </c>
      <c r="Z4" s="1100"/>
      <c r="AA4" s="1100"/>
      <c r="AB4" s="1100"/>
      <c r="AC4" s="1102"/>
    </row>
    <row r="5" spans="1:29" ht="51.75" customHeight="1" thickBot="1" x14ac:dyDescent="0.25">
      <c r="A5" s="144" t="s">
        <v>860</v>
      </c>
      <c r="B5" s="1085"/>
      <c r="C5" s="1085"/>
      <c r="D5" s="145" t="s">
        <v>882</v>
      </c>
      <c r="E5" s="145" t="s">
        <v>883</v>
      </c>
      <c r="F5" s="320" t="s">
        <v>884</v>
      </c>
      <c r="G5" s="145" t="s">
        <v>885</v>
      </c>
      <c r="H5" s="145" t="s">
        <v>886</v>
      </c>
      <c r="I5" s="145" t="s">
        <v>882</v>
      </c>
      <c r="J5" s="145" t="s">
        <v>883</v>
      </c>
      <c r="K5" s="320" t="s">
        <v>884</v>
      </c>
      <c r="L5" s="145" t="s">
        <v>885</v>
      </c>
      <c r="M5" s="146" t="s">
        <v>886</v>
      </c>
      <c r="N5" s="144" t="s">
        <v>860</v>
      </c>
      <c r="O5" s="145" t="s">
        <v>882</v>
      </c>
      <c r="P5" s="145" t="s">
        <v>883</v>
      </c>
      <c r="Q5" s="320" t="s">
        <v>884</v>
      </c>
      <c r="R5" s="320" t="s">
        <v>885</v>
      </c>
      <c r="S5" s="320" t="s">
        <v>886</v>
      </c>
      <c r="T5" s="320" t="s">
        <v>882</v>
      </c>
      <c r="U5" s="320" t="s">
        <v>883</v>
      </c>
      <c r="V5" s="320" t="s">
        <v>884</v>
      </c>
      <c r="W5" s="320" t="s">
        <v>885</v>
      </c>
      <c r="X5" s="320" t="s">
        <v>886</v>
      </c>
      <c r="Y5" s="320" t="s">
        <v>882</v>
      </c>
      <c r="Z5" s="320" t="s">
        <v>883</v>
      </c>
      <c r="AA5" s="320" t="s">
        <v>884</v>
      </c>
      <c r="AB5" s="320" t="s">
        <v>885</v>
      </c>
      <c r="AC5" s="333" t="s">
        <v>886</v>
      </c>
    </row>
    <row r="6" spans="1:29" ht="39" thickBot="1" x14ac:dyDescent="0.25">
      <c r="A6" s="147" t="s">
        <v>873</v>
      </c>
      <c r="B6" s="148"/>
      <c r="C6" s="148"/>
      <c r="D6" s="148"/>
      <c r="E6" s="148"/>
      <c r="F6" s="148"/>
      <c r="G6" s="148"/>
      <c r="H6" s="148"/>
      <c r="I6" s="148"/>
      <c r="J6" s="148"/>
      <c r="K6" s="148"/>
      <c r="L6" s="148"/>
      <c r="M6" s="149"/>
      <c r="N6" s="147" t="s">
        <v>873</v>
      </c>
      <c r="O6" s="148"/>
      <c r="P6" s="148"/>
      <c r="Q6" s="148"/>
      <c r="R6" s="148"/>
      <c r="S6" s="148"/>
      <c r="T6" s="148"/>
      <c r="U6" s="148"/>
      <c r="V6" s="148"/>
      <c r="W6" s="148"/>
      <c r="X6" s="148"/>
      <c r="Y6" s="148"/>
      <c r="Z6" s="148"/>
      <c r="AA6" s="148"/>
      <c r="AB6" s="148"/>
      <c r="AC6" s="149"/>
    </row>
    <row r="7" spans="1:29" ht="13.5" thickBot="1" x14ac:dyDescent="0.25">
      <c r="A7" s="150" t="s">
        <v>887</v>
      </c>
      <c r="B7" s="148"/>
      <c r="C7" s="148"/>
      <c r="D7" s="148"/>
      <c r="E7" s="148"/>
      <c r="F7" s="148"/>
      <c r="G7" s="148"/>
      <c r="H7" s="148"/>
      <c r="I7" s="148"/>
      <c r="J7" s="148"/>
      <c r="K7" s="148"/>
      <c r="L7" s="148"/>
      <c r="M7" s="149"/>
      <c r="N7" s="150" t="s">
        <v>887</v>
      </c>
      <c r="O7" s="148"/>
      <c r="P7" s="148"/>
      <c r="Q7" s="148"/>
      <c r="R7" s="148"/>
      <c r="S7" s="148"/>
      <c r="T7" s="148"/>
      <c r="U7" s="148"/>
      <c r="V7" s="148"/>
      <c r="W7" s="148"/>
      <c r="X7" s="148"/>
      <c r="Y7" s="148"/>
      <c r="Z7" s="148"/>
      <c r="AA7" s="148"/>
      <c r="AB7" s="148"/>
      <c r="AC7" s="149"/>
    </row>
    <row r="8" spans="1:29" ht="13.5" thickBot="1" x14ac:dyDescent="0.25">
      <c r="A8" s="151" t="s">
        <v>21</v>
      </c>
      <c r="B8" s="148"/>
      <c r="C8" s="148"/>
      <c r="D8" s="148"/>
      <c r="E8" s="148"/>
      <c r="F8" s="148"/>
      <c r="G8" s="148"/>
      <c r="H8" s="148"/>
      <c r="I8" s="148"/>
      <c r="J8" s="148"/>
      <c r="K8" s="148"/>
      <c r="L8" s="148"/>
      <c r="M8" s="149"/>
      <c r="N8" s="151" t="s">
        <v>21</v>
      </c>
      <c r="O8" s="148"/>
      <c r="P8" s="148"/>
      <c r="Q8" s="148"/>
      <c r="R8" s="148"/>
      <c r="S8" s="148"/>
      <c r="T8" s="148"/>
      <c r="U8" s="148"/>
      <c r="V8" s="148"/>
      <c r="W8" s="148"/>
      <c r="X8" s="148"/>
      <c r="Y8" s="148"/>
      <c r="Z8" s="148"/>
      <c r="AA8" s="148"/>
      <c r="AB8" s="148"/>
      <c r="AC8" s="149"/>
    </row>
    <row r="9" spans="1:29" ht="13.5" thickBot="1" x14ac:dyDescent="0.25">
      <c r="A9" s="151" t="s">
        <v>22</v>
      </c>
      <c r="B9" s="148"/>
      <c r="C9" s="148"/>
      <c r="D9" s="148"/>
      <c r="E9" s="148"/>
      <c r="F9" s="148"/>
      <c r="G9" s="148"/>
      <c r="H9" s="148"/>
      <c r="I9" s="148"/>
      <c r="J9" s="148"/>
      <c r="K9" s="148"/>
      <c r="L9" s="148"/>
      <c r="M9" s="149"/>
      <c r="N9" s="151" t="s">
        <v>22</v>
      </c>
      <c r="O9" s="148"/>
      <c r="P9" s="148"/>
      <c r="Q9" s="148"/>
      <c r="R9" s="148"/>
      <c r="S9" s="148"/>
      <c r="T9" s="148"/>
      <c r="U9" s="148"/>
      <c r="V9" s="148"/>
      <c r="W9" s="148"/>
      <c r="X9" s="148"/>
      <c r="Y9" s="148"/>
      <c r="Z9" s="148"/>
      <c r="AA9" s="148"/>
      <c r="AB9" s="148"/>
      <c r="AC9" s="149"/>
    </row>
    <row r="10" spans="1:29" ht="13.5" thickBot="1" x14ac:dyDescent="0.25">
      <c r="A10" s="151" t="s">
        <v>23</v>
      </c>
      <c r="B10" s="148"/>
      <c r="C10" s="148"/>
      <c r="D10" s="148"/>
      <c r="E10" s="148"/>
      <c r="F10" s="148"/>
      <c r="G10" s="148"/>
      <c r="H10" s="148"/>
      <c r="I10" s="148"/>
      <c r="J10" s="148"/>
      <c r="K10" s="148"/>
      <c r="L10" s="148"/>
      <c r="M10" s="149"/>
      <c r="N10" s="151" t="s">
        <v>23</v>
      </c>
      <c r="O10" s="148"/>
      <c r="P10" s="148"/>
      <c r="Q10" s="148"/>
      <c r="R10" s="148"/>
      <c r="S10" s="148"/>
      <c r="T10" s="148"/>
      <c r="U10" s="148"/>
      <c r="V10" s="148"/>
      <c r="W10" s="148"/>
      <c r="X10" s="148"/>
      <c r="Y10" s="148"/>
      <c r="Z10" s="148"/>
      <c r="AA10" s="148"/>
      <c r="AB10" s="148"/>
      <c r="AC10" s="149"/>
    </row>
    <row r="11" spans="1:29" ht="13.5" thickBot="1" x14ac:dyDescent="0.25">
      <c r="A11" s="150" t="s">
        <v>24</v>
      </c>
      <c r="B11" s="148"/>
      <c r="C11" s="148"/>
      <c r="D11" s="148"/>
      <c r="E11" s="148"/>
      <c r="F11" s="148"/>
      <c r="G11" s="148"/>
      <c r="H11" s="148"/>
      <c r="I11" s="148"/>
      <c r="J11" s="148"/>
      <c r="K11" s="148"/>
      <c r="L11" s="148"/>
      <c r="M11" s="149"/>
      <c r="N11" s="150" t="s">
        <v>24</v>
      </c>
      <c r="O11" s="148"/>
      <c r="P11" s="148"/>
      <c r="Q11" s="148"/>
      <c r="R11" s="148"/>
      <c r="S11" s="148"/>
      <c r="T11" s="148"/>
      <c r="U11" s="148"/>
      <c r="V11" s="148"/>
      <c r="W11" s="148"/>
      <c r="X11" s="148"/>
      <c r="Y11" s="148"/>
      <c r="Z11" s="148"/>
      <c r="AA11" s="148"/>
      <c r="AB11" s="148"/>
      <c r="AC11" s="149"/>
    </row>
    <row r="12" spans="1:29" ht="13.5" thickBot="1" x14ac:dyDescent="0.25">
      <c r="A12" s="151" t="s">
        <v>21</v>
      </c>
      <c r="B12" s="148"/>
      <c r="C12" s="148"/>
      <c r="D12" s="148"/>
      <c r="E12" s="148"/>
      <c r="F12" s="148"/>
      <c r="G12" s="148"/>
      <c r="H12" s="148"/>
      <c r="I12" s="148"/>
      <c r="J12" s="148"/>
      <c r="K12" s="148"/>
      <c r="L12" s="148"/>
      <c r="M12" s="149"/>
      <c r="N12" s="151" t="s">
        <v>21</v>
      </c>
      <c r="O12" s="148"/>
      <c r="P12" s="148"/>
      <c r="Q12" s="148"/>
      <c r="R12" s="148"/>
      <c r="S12" s="148"/>
      <c r="T12" s="148"/>
      <c r="U12" s="148"/>
      <c r="V12" s="148"/>
      <c r="W12" s="148"/>
      <c r="X12" s="148"/>
      <c r="Y12" s="148"/>
      <c r="Z12" s="148"/>
      <c r="AA12" s="148"/>
      <c r="AB12" s="148"/>
      <c r="AC12" s="149"/>
    </row>
    <row r="13" spans="1:29" ht="13.5" thickBot="1" x14ac:dyDescent="0.25">
      <c r="A13" s="151" t="s">
        <v>22</v>
      </c>
      <c r="B13" s="148"/>
      <c r="C13" s="148"/>
      <c r="D13" s="148"/>
      <c r="E13" s="148"/>
      <c r="F13" s="148"/>
      <c r="G13" s="148"/>
      <c r="H13" s="148"/>
      <c r="I13" s="148"/>
      <c r="J13" s="148"/>
      <c r="K13" s="148"/>
      <c r="L13" s="148"/>
      <c r="M13" s="149"/>
      <c r="N13" s="151" t="s">
        <v>22</v>
      </c>
      <c r="O13" s="148"/>
      <c r="P13" s="148"/>
      <c r="Q13" s="148"/>
      <c r="R13" s="148"/>
      <c r="S13" s="148"/>
      <c r="T13" s="148"/>
      <c r="U13" s="148"/>
      <c r="V13" s="148"/>
      <c r="W13" s="148"/>
      <c r="X13" s="148"/>
      <c r="Y13" s="148"/>
      <c r="Z13" s="148"/>
      <c r="AA13" s="148"/>
      <c r="AB13" s="148"/>
      <c r="AC13" s="149"/>
    </row>
    <row r="14" spans="1:29" ht="13.5" thickBot="1" x14ac:dyDescent="0.25">
      <c r="A14" s="151" t="s">
        <v>874</v>
      </c>
      <c r="B14" s="148"/>
      <c r="C14" s="148"/>
      <c r="D14" s="148"/>
      <c r="E14" s="148"/>
      <c r="F14" s="148"/>
      <c r="G14" s="148"/>
      <c r="H14" s="148"/>
      <c r="I14" s="148"/>
      <c r="J14" s="148"/>
      <c r="K14" s="148"/>
      <c r="L14" s="148"/>
      <c r="M14" s="149"/>
      <c r="N14" s="151" t="s">
        <v>874</v>
      </c>
      <c r="O14" s="148"/>
      <c r="P14" s="148"/>
      <c r="Q14" s="148"/>
      <c r="R14" s="148"/>
      <c r="S14" s="148"/>
      <c r="T14" s="148"/>
      <c r="U14" s="148"/>
      <c r="V14" s="148"/>
      <c r="W14" s="148"/>
      <c r="X14" s="148"/>
      <c r="Y14" s="148"/>
      <c r="Z14" s="148"/>
      <c r="AA14" s="148"/>
      <c r="AB14" s="148"/>
      <c r="AC14" s="149"/>
    </row>
    <row r="15" spans="1:29" ht="39" thickBot="1" x14ac:dyDescent="0.25">
      <c r="A15" s="147" t="s">
        <v>875</v>
      </c>
      <c r="B15" s="148"/>
      <c r="C15" s="148"/>
      <c r="D15" s="148"/>
      <c r="E15" s="148"/>
      <c r="F15" s="148"/>
      <c r="G15" s="148"/>
      <c r="H15" s="148"/>
      <c r="I15" s="148"/>
      <c r="J15" s="148"/>
      <c r="K15" s="148"/>
      <c r="L15" s="148"/>
      <c r="M15" s="149"/>
      <c r="N15" s="147" t="s">
        <v>875</v>
      </c>
      <c r="O15" s="148"/>
      <c r="P15" s="148"/>
      <c r="Q15" s="148"/>
      <c r="R15" s="148"/>
      <c r="S15" s="148"/>
      <c r="T15" s="148"/>
      <c r="U15" s="148"/>
      <c r="V15" s="148"/>
      <c r="W15" s="148"/>
      <c r="X15" s="148"/>
      <c r="Y15" s="148"/>
      <c r="Z15" s="148"/>
      <c r="AA15" s="148"/>
      <c r="AB15" s="148"/>
      <c r="AC15" s="149"/>
    </row>
    <row r="16" spans="1:29" ht="13.5" thickBot="1" x14ac:dyDescent="0.25">
      <c r="A16" s="152"/>
      <c r="B16" s="148"/>
      <c r="C16" s="148"/>
      <c r="D16" s="148"/>
      <c r="E16" s="148"/>
      <c r="F16" s="148"/>
      <c r="G16" s="148"/>
      <c r="H16" s="148"/>
      <c r="I16" s="148"/>
      <c r="J16" s="148"/>
      <c r="K16" s="148"/>
      <c r="L16" s="148"/>
      <c r="M16" s="149"/>
      <c r="N16" s="152"/>
      <c r="O16" s="148"/>
      <c r="P16" s="148"/>
      <c r="Q16" s="148"/>
      <c r="R16" s="148"/>
      <c r="S16" s="148"/>
      <c r="T16" s="148"/>
      <c r="U16" s="148"/>
      <c r="V16" s="148"/>
      <c r="W16" s="148"/>
      <c r="X16" s="148"/>
      <c r="Y16" s="148"/>
      <c r="Z16" s="148"/>
      <c r="AA16" s="148"/>
      <c r="AB16" s="148"/>
      <c r="AC16" s="149"/>
    </row>
    <row r="17" spans="1:29" ht="13.5" thickBot="1" x14ac:dyDescent="0.25">
      <c r="A17" s="150" t="s">
        <v>20</v>
      </c>
      <c r="B17" s="148"/>
      <c r="C17" s="148"/>
      <c r="D17" s="148"/>
      <c r="E17" s="148"/>
      <c r="F17" s="148"/>
      <c r="G17" s="148"/>
      <c r="H17" s="148"/>
      <c r="I17" s="148"/>
      <c r="J17" s="148"/>
      <c r="K17" s="148"/>
      <c r="L17" s="148"/>
      <c r="M17" s="149"/>
      <c r="N17" s="150" t="s">
        <v>20</v>
      </c>
      <c r="O17" s="148"/>
      <c r="P17" s="148"/>
      <c r="Q17" s="148"/>
      <c r="R17" s="148"/>
      <c r="S17" s="148"/>
      <c r="T17" s="148"/>
      <c r="U17" s="148"/>
      <c r="V17" s="148"/>
      <c r="W17" s="148"/>
      <c r="X17" s="148"/>
      <c r="Y17" s="148"/>
      <c r="Z17" s="148"/>
      <c r="AA17" s="148"/>
      <c r="AB17" s="148"/>
      <c r="AC17" s="149"/>
    </row>
    <row r="18" spans="1:29" ht="13.5" thickBot="1" x14ac:dyDescent="0.25">
      <c r="A18" s="151" t="s">
        <v>21</v>
      </c>
      <c r="B18" s="148"/>
      <c r="C18" s="148"/>
      <c r="D18" s="148"/>
      <c r="E18" s="148"/>
      <c r="F18" s="148"/>
      <c r="G18" s="148"/>
      <c r="H18" s="148"/>
      <c r="I18" s="148"/>
      <c r="J18" s="148"/>
      <c r="K18" s="148"/>
      <c r="L18" s="148"/>
      <c r="M18" s="149"/>
      <c r="N18" s="151" t="s">
        <v>21</v>
      </c>
      <c r="O18" s="148"/>
      <c r="P18" s="148"/>
      <c r="Q18" s="148"/>
      <c r="R18" s="148"/>
      <c r="S18" s="148"/>
      <c r="T18" s="148"/>
      <c r="U18" s="148"/>
      <c r="V18" s="148"/>
      <c r="W18" s="148"/>
      <c r="X18" s="148"/>
      <c r="Y18" s="148"/>
      <c r="Z18" s="148"/>
      <c r="AA18" s="148"/>
      <c r="AB18" s="148"/>
      <c r="AC18" s="149"/>
    </row>
    <row r="19" spans="1:29" ht="13.5" thickBot="1" x14ac:dyDescent="0.25">
      <c r="A19" s="151" t="s">
        <v>22</v>
      </c>
      <c r="B19" s="148"/>
      <c r="C19" s="148"/>
      <c r="D19" s="148"/>
      <c r="E19" s="148"/>
      <c r="F19" s="148"/>
      <c r="G19" s="148"/>
      <c r="H19" s="148"/>
      <c r="I19" s="148"/>
      <c r="J19" s="148"/>
      <c r="K19" s="148"/>
      <c r="L19" s="148"/>
      <c r="M19" s="149"/>
      <c r="N19" s="151" t="s">
        <v>22</v>
      </c>
      <c r="O19" s="148"/>
      <c r="P19" s="148"/>
      <c r="Q19" s="148"/>
      <c r="R19" s="148"/>
      <c r="S19" s="148"/>
      <c r="T19" s="148"/>
      <c r="U19" s="148"/>
      <c r="V19" s="148"/>
      <c r="W19" s="148"/>
      <c r="X19" s="148"/>
      <c r="Y19" s="148"/>
      <c r="Z19" s="148"/>
      <c r="AA19" s="148"/>
      <c r="AB19" s="148"/>
      <c r="AC19" s="149"/>
    </row>
    <row r="20" spans="1:29" ht="13.5" thickBot="1" x14ac:dyDescent="0.25">
      <c r="A20" s="151" t="s">
        <v>874</v>
      </c>
      <c r="B20" s="148"/>
      <c r="C20" s="148"/>
      <c r="D20" s="148"/>
      <c r="E20" s="148"/>
      <c r="F20" s="148"/>
      <c r="G20" s="148"/>
      <c r="H20" s="148"/>
      <c r="I20" s="148"/>
      <c r="J20" s="148"/>
      <c r="K20" s="148"/>
      <c r="L20" s="148"/>
      <c r="M20" s="149"/>
      <c r="N20" s="151" t="s">
        <v>874</v>
      </c>
      <c r="O20" s="148"/>
      <c r="P20" s="148"/>
      <c r="Q20" s="148"/>
      <c r="R20" s="148"/>
      <c r="S20" s="148"/>
      <c r="T20" s="148"/>
      <c r="U20" s="148"/>
      <c r="V20" s="148"/>
      <c r="W20" s="148"/>
      <c r="X20" s="148"/>
      <c r="Y20" s="148"/>
      <c r="Z20" s="148"/>
      <c r="AA20" s="148"/>
      <c r="AB20" s="148"/>
      <c r="AC20" s="149"/>
    </row>
    <row r="21" spans="1:29" ht="13.5" thickBot="1" x14ac:dyDescent="0.25">
      <c r="A21" s="150" t="s">
        <v>24</v>
      </c>
      <c r="B21" s="148"/>
      <c r="C21" s="148"/>
      <c r="D21" s="148"/>
      <c r="E21" s="148"/>
      <c r="F21" s="148"/>
      <c r="G21" s="148"/>
      <c r="H21" s="148"/>
      <c r="I21" s="148"/>
      <c r="J21" s="148"/>
      <c r="K21" s="148"/>
      <c r="L21" s="148"/>
      <c r="M21" s="149"/>
      <c r="N21" s="150" t="s">
        <v>24</v>
      </c>
      <c r="O21" s="148"/>
      <c r="P21" s="148"/>
      <c r="Q21" s="148"/>
      <c r="R21" s="148"/>
      <c r="S21" s="148"/>
      <c r="T21" s="148"/>
      <c r="U21" s="148"/>
      <c r="V21" s="148"/>
      <c r="W21" s="148"/>
      <c r="X21" s="148"/>
      <c r="Y21" s="148"/>
      <c r="Z21" s="148"/>
      <c r="AA21" s="148"/>
      <c r="AB21" s="148"/>
      <c r="AC21" s="149"/>
    </row>
    <row r="22" spans="1:29" ht="13.5" thickBot="1" x14ac:dyDescent="0.25">
      <c r="A22" s="151" t="s">
        <v>21</v>
      </c>
      <c r="B22" s="148"/>
      <c r="C22" s="148"/>
      <c r="D22" s="148"/>
      <c r="E22" s="148"/>
      <c r="F22" s="148"/>
      <c r="G22" s="148"/>
      <c r="H22" s="148"/>
      <c r="I22" s="148"/>
      <c r="J22" s="148"/>
      <c r="K22" s="148"/>
      <c r="L22" s="148"/>
      <c r="M22" s="149"/>
      <c r="N22" s="151" t="s">
        <v>21</v>
      </c>
      <c r="O22" s="148"/>
      <c r="P22" s="148"/>
      <c r="Q22" s="148"/>
      <c r="R22" s="148"/>
      <c r="S22" s="148"/>
      <c r="T22" s="148"/>
      <c r="U22" s="148"/>
      <c r="V22" s="148"/>
      <c r="W22" s="148"/>
      <c r="X22" s="148"/>
      <c r="Y22" s="148"/>
      <c r="Z22" s="148"/>
      <c r="AA22" s="148"/>
      <c r="AB22" s="148"/>
      <c r="AC22" s="149"/>
    </row>
    <row r="23" spans="1:29" ht="13.5" thickBot="1" x14ac:dyDescent="0.25">
      <c r="A23" s="151" t="s">
        <v>874</v>
      </c>
      <c r="B23" s="148"/>
      <c r="C23" s="148"/>
      <c r="D23" s="148"/>
      <c r="E23" s="148"/>
      <c r="F23" s="148"/>
      <c r="G23" s="148"/>
      <c r="H23" s="148"/>
      <c r="I23" s="148"/>
      <c r="J23" s="148"/>
      <c r="K23" s="148"/>
      <c r="L23" s="148"/>
      <c r="M23" s="149"/>
      <c r="N23" s="151" t="s">
        <v>874</v>
      </c>
      <c r="O23" s="148"/>
      <c r="P23" s="148"/>
      <c r="Q23" s="148"/>
      <c r="R23" s="148"/>
      <c r="S23" s="148"/>
      <c r="T23" s="148"/>
      <c r="U23" s="148"/>
      <c r="V23" s="148"/>
      <c r="W23" s="148"/>
      <c r="X23" s="148"/>
      <c r="Y23" s="148"/>
      <c r="Z23" s="148"/>
      <c r="AA23" s="148"/>
      <c r="AB23" s="148"/>
      <c r="AC23" s="149"/>
    </row>
    <row r="24" spans="1:29" ht="13.5" thickBot="1" x14ac:dyDescent="0.25">
      <c r="A24" s="153" t="s">
        <v>879</v>
      </c>
      <c r="B24" s="148"/>
      <c r="C24" s="148"/>
      <c r="D24" s="148"/>
      <c r="E24" s="148"/>
      <c r="F24" s="148"/>
      <c r="G24" s="148"/>
      <c r="H24" s="148"/>
      <c r="I24" s="148"/>
      <c r="J24" s="148"/>
      <c r="K24" s="148"/>
      <c r="L24" s="148"/>
      <c r="M24" s="149"/>
      <c r="N24" s="153" t="s">
        <v>879</v>
      </c>
      <c r="O24" s="148"/>
      <c r="P24" s="148"/>
      <c r="Q24" s="148"/>
      <c r="R24" s="148"/>
      <c r="S24" s="148"/>
      <c r="T24" s="148"/>
      <c r="U24" s="148"/>
      <c r="V24" s="148"/>
      <c r="W24" s="148"/>
      <c r="X24" s="148"/>
      <c r="Y24" s="148"/>
      <c r="Z24" s="148"/>
      <c r="AA24" s="148"/>
      <c r="AB24" s="148"/>
      <c r="AC24" s="149"/>
    </row>
    <row r="25" spans="1:29" ht="26.25" thickBot="1" x14ac:dyDescent="0.25">
      <c r="A25" s="147" t="s">
        <v>26</v>
      </c>
      <c r="B25" s="148"/>
      <c r="C25" s="148"/>
      <c r="D25" s="148"/>
      <c r="E25" s="148"/>
      <c r="F25" s="148"/>
      <c r="G25" s="148"/>
      <c r="H25" s="148"/>
      <c r="I25" s="148"/>
      <c r="J25" s="148"/>
      <c r="K25" s="148"/>
      <c r="L25" s="148"/>
      <c r="M25" s="149"/>
      <c r="N25" s="147" t="s">
        <v>26</v>
      </c>
      <c r="O25" s="148"/>
      <c r="P25" s="148"/>
      <c r="Q25" s="148"/>
      <c r="R25" s="148"/>
      <c r="S25" s="148"/>
      <c r="T25" s="148"/>
      <c r="U25" s="148"/>
      <c r="V25" s="148"/>
      <c r="W25" s="148"/>
      <c r="X25" s="148"/>
      <c r="Y25" s="148"/>
      <c r="Z25" s="148"/>
      <c r="AA25" s="148"/>
      <c r="AB25" s="148"/>
      <c r="AC25" s="149"/>
    </row>
    <row r="26" spans="1:29" ht="13.5" thickBot="1" x14ac:dyDescent="0.25">
      <c r="A26" s="150" t="s">
        <v>20</v>
      </c>
      <c r="B26" s="148"/>
      <c r="C26" s="148"/>
      <c r="D26" s="148"/>
      <c r="E26" s="148"/>
      <c r="F26" s="148"/>
      <c r="G26" s="148"/>
      <c r="H26" s="148"/>
      <c r="I26" s="148"/>
      <c r="J26" s="148"/>
      <c r="K26" s="148"/>
      <c r="L26" s="148"/>
      <c r="M26" s="149"/>
      <c r="N26" s="150" t="s">
        <v>20</v>
      </c>
      <c r="O26" s="148"/>
      <c r="P26" s="148"/>
      <c r="Q26" s="148"/>
      <c r="R26" s="148"/>
      <c r="S26" s="148"/>
      <c r="T26" s="148"/>
      <c r="U26" s="148"/>
      <c r="V26" s="148"/>
      <c r="W26" s="148"/>
      <c r="X26" s="148"/>
      <c r="Y26" s="148"/>
      <c r="Z26" s="148"/>
      <c r="AA26" s="148"/>
      <c r="AB26" s="148"/>
      <c r="AC26" s="149"/>
    </row>
    <row r="27" spans="1:29" ht="13.5" thickBot="1" x14ac:dyDescent="0.25">
      <c r="A27" s="150" t="s">
        <v>24</v>
      </c>
      <c r="B27" s="148"/>
      <c r="C27" s="148"/>
      <c r="D27" s="148"/>
      <c r="E27" s="148"/>
      <c r="F27" s="148"/>
      <c r="G27" s="148"/>
      <c r="H27" s="148"/>
      <c r="I27" s="148"/>
      <c r="J27" s="148"/>
      <c r="K27" s="148"/>
      <c r="L27" s="148"/>
      <c r="M27" s="149"/>
      <c r="N27" s="150" t="s">
        <v>24</v>
      </c>
      <c r="O27" s="148"/>
      <c r="P27" s="148"/>
      <c r="Q27" s="148"/>
      <c r="R27" s="148"/>
      <c r="S27" s="148"/>
      <c r="T27" s="148"/>
      <c r="U27" s="148"/>
      <c r="V27" s="148"/>
      <c r="W27" s="148"/>
      <c r="X27" s="148"/>
      <c r="Y27" s="148"/>
      <c r="Z27" s="148"/>
      <c r="AA27" s="148"/>
      <c r="AB27" s="148"/>
      <c r="AC27" s="149"/>
    </row>
    <row r="28" spans="1:29" ht="13.5" thickBot="1" x14ac:dyDescent="0.25">
      <c r="A28" s="154" t="s">
        <v>879</v>
      </c>
      <c r="B28" s="155"/>
      <c r="C28" s="155"/>
      <c r="D28" s="155"/>
      <c r="E28" s="155"/>
      <c r="F28" s="155"/>
      <c r="G28" s="155"/>
      <c r="H28" s="155"/>
      <c r="I28" s="155"/>
      <c r="J28" s="155"/>
      <c r="K28" s="155"/>
      <c r="L28" s="155"/>
      <c r="M28" s="156"/>
      <c r="N28" s="154" t="s">
        <v>879</v>
      </c>
      <c r="O28" s="155"/>
      <c r="P28" s="155"/>
      <c r="Q28" s="155"/>
      <c r="R28" s="155"/>
      <c r="S28" s="155"/>
      <c r="T28" s="155"/>
      <c r="U28" s="155"/>
      <c r="V28" s="155"/>
      <c r="W28" s="155"/>
      <c r="X28" s="155"/>
      <c r="Y28" s="155"/>
      <c r="Z28" s="155"/>
      <c r="AA28" s="155"/>
      <c r="AB28" s="155"/>
      <c r="AC28" s="156"/>
    </row>
    <row r="29" spans="1:29" x14ac:dyDescent="0.2">
      <c r="N29" s="86"/>
      <c r="O29" s="87"/>
    </row>
    <row r="30" spans="1:29" x14ac:dyDescent="0.2">
      <c r="A30" s="86" t="s">
        <v>888</v>
      </c>
      <c r="B30" s="87"/>
      <c r="C30" s="87"/>
      <c r="N30" s="88"/>
    </row>
    <row r="31" spans="1:29" x14ac:dyDescent="0.2">
      <c r="A31" s="88" t="s">
        <v>882</v>
      </c>
      <c r="B31" s="82" t="s">
        <v>889</v>
      </c>
      <c r="C31" s="89"/>
      <c r="N31" s="88"/>
    </row>
    <row r="32" spans="1:29" x14ac:dyDescent="0.2">
      <c r="A32" s="88" t="s">
        <v>883</v>
      </c>
      <c r="B32" s="82" t="s">
        <v>890</v>
      </c>
      <c r="C32" s="89"/>
      <c r="N32" s="88"/>
    </row>
    <row r="33" spans="1:3" x14ac:dyDescent="0.2">
      <c r="A33" s="88" t="s">
        <v>891</v>
      </c>
      <c r="B33" s="82" t="s">
        <v>892</v>
      </c>
      <c r="C33" s="89"/>
    </row>
  </sheetData>
  <mergeCells count="9">
    <mergeCell ref="T4:X4"/>
    <mergeCell ref="Y4:AC4"/>
    <mergeCell ref="A1:M1"/>
    <mergeCell ref="A2:M2"/>
    <mergeCell ref="B4:B5"/>
    <mergeCell ref="C4:C5"/>
    <mergeCell ref="D4:H4"/>
    <mergeCell ref="I4:M4"/>
    <mergeCell ref="O4:S4"/>
  </mergeCells>
  <phoneticPr fontId="50" type="noConversion"/>
  <pageMargins left="0.5" right="0.48" top="0.64" bottom="0.68" header="0.3" footer="0.3"/>
  <headerFooter>
    <oddFooter>&amp;CM2-Table C2, &amp;P</oddFooter>
  </headerFooter>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31"/>
  <sheetViews>
    <sheetView workbookViewId="0">
      <selection activeCell="W7" sqref="W7:W31"/>
    </sheetView>
  </sheetViews>
  <sheetFormatPr defaultColWidth="8.85546875" defaultRowHeight="12.75" x14ac:dyDescent="0.25"/>
  <cols>
    <col min="1" max="1" width="31" style="91" customWidth="1"/>
    <col min="2" max="2" width="14.42578125" style="91" customWidth="1"/>
    <col min="3" max="3" width="15.140625" style="91" customWidth="1"/>
    <col min="4" max="4" width="16.140625" style="91" customWidth="1"/>
    <col min="5" max="5" width="14.85546875" style="91" customWidth="1"/>
    <col min="6" max="8" width="15.42578125" style="91" customWidth="1"/>
    <col min="9" max="9" width="16" style="91" customWidth="1"/>
    <col min="10" max="10" width="26.42578125" style="91" customWidth="1"/>
    <col min="11" max="11" width="13" style="91" customWidth="1"/>
    <col min="12" max="12" width="10.42578125" style="91" customWidth="1"/>
    <col min="13" max="14" width="13" style="91" customWidth="1"/>
    <col min="15" max="15" width="11.42578125" style="91" customWidth="1"/>
    <col min="16" max="16" width="10.42578125" style="91" customWidth="1"/>
    <col min="17" max="17" width="11.42578125" style="91" customWidth="1"/>
    <col min="18" max="18" width="8.85546875" style="91"/>
    <col min="19" max="19" width="12.42578125" style="91" customWidth="1"/>
    <col min="20" max="22" width="8.85546875" style="91"/>
    <col min="23" max="23" width="26.42578125" style="91" customWidth="1"/>
    <col min="24" max="24" width="12" style="91" customWidth="1"/>
    <col min="25" max="25" width="10.42578125" style="91" customWidth="1"/>
    <col min="26" max="26" width="11.42578125" style="91" customWidth="1"/>
    <col min="27" max="27" width="10.42578125" style="91" customWidth="1"/>
    <col min="28" max="28" width="11" style="91" customWidth="1"/>
    <col min="29" max="29" width="10.42578125" style="91" customWidth="1"/>
    <col min="30" max="30" width="13" style="91" customWidth="1"/>
    <col min="31" max="31" width="11" style="91" customWidth="1"/>
    <col min="32" max="32" width="11.42578125" style="91" customWidth="1"/>
    <col min="33" max="34" width="10.42578125" style="91" customWidth="1"/>
    <col min="35" max="35" width="9.42578125" style="91" customWidth="1"/>
    <col min="36" max="16384" width="8.85546875" style="91"/>
  </cols>
  <sheetData>
    <row r="1" spans="1:35" s="90" customFormat="1" ht="20.25" customHeight="1" x14ac:dyDescent="0.25">
      <c r="A1" s="1124" t="s">
        <v>893</v>
      </c>
      <c r="B1" s="1124"/>
      <c r="C1" s="1124"/>
      <c r="D1" s="1124"/>
      <c r="E1" s="1124"/>
      <c r="F1" s="1124"/>
      <c r="G1" s="1124"/>
      <c r="H1" s="1124"/>
      <c r="I1" s="1124"/>
      <c r="J1" s="279"/>
      <c r="K1" s="92"/>
      <c r="L1" s="92"/>
      <c r="M1" s="92"/>
      <c r="N1" s="92"/>
      <c r="W1" s="279"/>
    </row>
    <row r="2" spans="1:35" s="90" customFormat="1" ht="15.75" customHeight="1" thickBot="1" x14ac:dyDescent="0.3">
      <c r="A2" s="1125" t="s">
        <v>859</v>
      </c>
      <c r="B2" s="1125"/>
      <c r="C2" s="1125"/>
      <c r="D2" s="1125"/>
      <c r="E2" s="1125"/>
      <c r="F2" s="1125"/>
      <c r="G2" s="1125"/>
      <c r="H2" s="1125"/>
      <c r="I2" s="1125"/>
      <c r="J2" s="280"/>
      <c r="K2" s="157"/>
      <c r="L2" s="157"/>
      <c r="M2" s="157"/>
      <c r="N2" s="157"/>
      <c r="W2" s="280"/>
    </row>
    <row r="3" spans="1:35" s="90" customFormat="1" ht="16.5" customHeight="1" thickBot="1" x14ac:dyDescent="0.3"/>
    <row r="4" spans="1:35" s="90" customFormat="1" ht="15.75" customHeight="1" thickBot="1" x14ac:dyDescent="0.3">
      <c r="A4" s="1115" t="s">
        <v>894</v>
      </c>
      <c r="B4" s="1118" t="s">
        <v>895</v>
      </c>
      <c r="C4" s="1121" t="s">
        <v>4</v>
      </c>
      <c r="D4" s="1108">
        <v>2012</v>
      </c>
      <c r="E4" s="1109"/>
      <c r="F4" s="1109"/>
      <c r="G4" s="1109"/>
      <c r="H4" s="1109"/>
      <c r="I4" s="1110"/>
      <c r="J4" s="1112" t="s">
        <v>894</v>
      </c>
      <c r="K4" s="1108">
        <v>2011</v>
      </c>
      <c r="L4" s="1109"/>
      <c r="M4" s="1109"/>
      <c r="N4" s="1109"/>
      <c r="O4" s="1109"/>
      <c r="P4" s="1111"/>
      <c r="Q4" s="1108">
        <v>2010</v>
      </c>
      <c r="R4" s="1109"/>
      <c r="S4" s="1109"/>
      <c r="T4" s="1109"/>
      <c r="U4" s="1109"/>
      <c r="V4" s="1110"/>
      <c r="W4" s="1112" t="s">
        <v>894</v>
      </c>
      <c r="X4" s="1108">
        <v>2009</v>
      </c>
      <c r="Y4" s="1109"/>
      <c r="Z4" s="1109"/>
      <c r="AA4" s="1109"/>
      <c r="AB4" s="1109"/>
      <c r="AC4" s="1111"/>
      <c r="AD4" s="1108">
        <v>2008</v>
      </c>
      <c r="AE4" s="1109"/>
      <c r="AF4" s="1109"/>
      <c r="AG4" s="1109"/>
      <c r="AH4" s="1109"/>
      <c r="AI4" s="1110"/>
    </row>
    <row r="5" spans="1:35" s="90" customFormat="1" ht="29.25" customHeight="1" x14ac:dyDescent="0.25">
      <c r="A5" s="1116"/>
      <c r="B5" s="1119"/>
      <c r="C5" s="1122"/>
      <c r="D5" s="1106" t="s">
        <v>896</v>
      </c>
      <c r="E5" s="1106" t="s">
        <v>897</v>
      </c>
      <c r="F5" s="1106" t="s">
        <v>898</v>
      </c>
      <c r="G5" s="1106" t="s">
        <v>899</v>
      </c>
      <c r="H5" s="1106" t="s">
        <v>900</v>
      </c>
      <c r="I5" s="1126" t="s">
        <v>901</v>
      </c>
      <c r="J5" s="1113"/>
      <c r="K5" s="1106" t="s">
        <v>896</v>
      </c>
      <c r="L5" s="1106" t="s">
        <v>897</v>
      </c>
      <c r="M5" s="1106" t="s">
        <v>898</v>
      </c>
      <c r="N5" s="1106" t="s">
        <v>899</v>
      </c>
      <c r="O5" s="1106" t="s">
        <v>900</v>
      </c>
      <c r="P5" s="1106" t="s">
        <v>901</v>
      </c>
      <c r="Q5" s="1106" t="s">
        <v>896</v>
      </c>
      <c r="R5" s="1106" t="s">
        <v>897</v>
      </c>
      <c r="S5" s="1106" t="s">
        <v>898</v>
      </c>
      <c r="T5" s="1106" t="s">
        <v>899</v>
      </c>
      <c r="U5" s="1106" t="s">
        <v>900</v>
      </c>
      <c r="V5" s="1126" t="s">
        <v>901</v>
      </c>
      <c r="W5" s="1113"/>
      <c r="X5" s="1106" t="s">
        <v>896</v>
      </c>
      <c r="Y5" s="1106" t="s">
        <v>897</v>
      </c>
      <c r="Z5" s="1106" t="s">
        <v>898</v>
      </c>
      <c r="AA5" s="1106" t="s">
        <v>899</v>
      </c>
      <c r="AB5" s="1106" t="s">
        <v>900</v>
      </c>
      <c r="AC5" s="1106" t="s">
        <v>901</v>
      </c>
      <c r="AD5" s="1106" t="s">
        <v>896</v>
      </c>
      <c r="AE5" s="1106" t="s">
        <v>897</v>
      </c>
      <c r="AF5" s="1106" t="s">
        <v>898</v>
      </c>
      <c r="AG5" s="1106" t="s">
        <v>899</v>
      </c>
      <c r="AH5" s="1106" t="s">
        <v>900</v>
      </c>
      <c r="AI5" s="1126" t="s">
        <v>901</v>
      </c>
    </row>
    <row r="6" spans="1:35" s="90" customFormat="1" ht="46.5" customHeight="1" thickBot="1" x14ac:dyDescent="0.3">
      <c r="A6" s="1117"/>
      <c r="B6" s="1120"/>
      <c r="C6" s="1123"/>
      <c r="D6" s="1107"/>
      <c r="E6" s="1107"/>
      <c r="F6" s="1107"/>
      <c r="G6" s="1107"/>
      <c r="H6" s="1107"/>
      <c r="I6" s="1127"/>
      <c r="J6" s="1114"/>
      <c r="K6" s="1107"/>
      <c r="L6" s="1107"/>
      <c r="M6" s="1107"/>
      <c r="N6" s="1107"/>
      <c r="O6" s="1107"/>
      <c r="P6" s="1107"/>
      <c r="Q6" s="1107"/>
      <c r="R6" s="1107"/>
      <c r="S6" s="1107"/>
      <c r="T6" s="1107"/>
      <c r="U6" s="1107"/>
      <c r="V6" s="1127"/>
      <c r="W6" s="1114"/>
      <c r="X6" s="1107"/>
      <c r="Y6" s="1107"/>
      <c r="Z6" s="1107"/>
      <c r="AA6" s="1107"/>
      <c r="AB6" s="1107"/>
      <c r="AC6" s="1107"/>
      <c r="AD6" s="1107"/>
      <c r="AE6" s="1107"/>
      <c r="AF6" s="1107"/>
      <c r="AG6" s="1107"/>
      <c r="AH6" s="1107"/>
      <c r="AI6" s="1127"/>
    </row>
    <row r="7" spans="1:35" s="90" customFormat="1" ht="38.25" customHeight="1" thickBot="1" x14ac:dyDescent="0.3">
      <c r="A7" s="158" t="s">
        <v>902</v>
      </c>
      <c r="B7" s="159"/>
      <c r="C7" s="159"/>
      <c r="D7" s="159"/>
      <c r="E7" s="159"/>
      <c r="F7" s="159"/>
      <c r="G7" s="159"/>
      <c r="H7" s="159"/>
      <c r="I7" s="160"/>
      <c r="J7" s="158" t="s">
        <v>902</v>
      </c>
      <c r="K7" s="159"/>
      <c r="L7" s="159"/>
      <c r="M7" s="159"/>
      <c r="N7" s="159"/>
      <c r="O7" s="159"/>
      <c r="P7" s="159"/>
      <c r="Q7" s="159"/>
      <c r="R7" s="159"/>
      <c r="S7" s="159"/>
      <c r="T7" s="159"/>
      <c r="U7" s="159"/>
      <c r="V7" s="160"/>
      <c r="W7" s="158" t="s">
        <v>902</v>
      </c>
      <c r="X7" s="159"/>
      <c r="Y7" s="159"/>
      <c r="Z7" s="159"/>
      <c r="AA7" s="159"/>
      <c r="AB7" s="159"/>
      <c r="AC7" s="159"/>
      <c r="AD7" s="159"/>
      <c r="AE7" s="159"/>
      <c r="AF7" s="159"/>
      <c r="AG7" s="159"/>
      <c r="AH7" s="159"/>
      <c r="AI7" s="160"/>
    </row>
    <row r="8" spans="1:35" s="90" customFormat="1" ht="13.5" thickBot="1" x14ac:dyDescent="0.3">
      <c r="A8" s="161" t="s">
        <v>20</v>
      </c>
      <c r="B8" s="159"/>
      <c r="C8" s="159"/>
      <c r="D8" s="159"/>
      <c r="E8" s="159"/>
      <c r="F8" s="159"/>
      <c r="G8" s="159"/>
      <c r="H8" s="159"/>
      <c r="I8" s="160"/>
      <c r="J8" s="161" t="s">
        <v>20</v>
      </c>
      <c r="K8" s="159"/>
      <c r="L8" s="159"/>
      <c r="M8" s="159"/>
      <c r="N8" s="159"/>
      <c r="O8" s="159"/>
      <c r="P8" s="159"/>
      <c r="Q8" s="159"/>
      <c r="R8" s="159"/>
      <c r="S8" s="159"/>
      <c r="T8" s="159"/>
      <c r="U8" s="159"/>
      <c r="V8" s="160"/>
      <c r="W8" s="161" t="s">
        <v>20</v>
      </c>
      <c r="X8" s="159"/>
      <c r="Y8" s="159"/>
      <c r="Z8" s="159"/>
      <c r="AA8" s="159"/>
      <c r="AB8" s="159"/>
      <c r="AC8" s="159"/>
      <c r="AD8" s="159"/>
      <c r="AE8" s="159"/>
      <c r="AF8" s="159"/>
      <c r="AG8" s="159"/>
      <c r="AH8" s="159"/>
      <c r="AI8" s="160"/>
    </row>
    <row r="9" spans="1:35" s="90" customFormat="1" ht="13.5" thickBot="1" x14ac:dyDescent="0.3">
      <c r="A9" s="162" t="s">
        <v>21</v>
      </c>
      <c r="B9" s="159"/>
      <c r="C9" s="159"/>
      <c r="D9" s="159"/>
      <c r="E9" s="159"/>
      <c r="F9" s="159"/>
      <c r="G9" s="159"/>
      <c r="H9" s="159"/>
      <c r="I9" s="160"/>
      <c r="J9" s="162" t="s">
        <v>21</v>
      </c>
      <c r="K9" s="159"/>
      <c r="L9" s="159"/>
      <c r="M9" s="159"/>
      <c r="N9" s="159"/>
      <c r="O9" s="159"/>
      <c r="P9" s="159"/>
      <c r="Q9" s="159"/>
      <c r="R9" s="159"/>
      <c r="S9" s="159"/>
      <c r="T9" s="159"/>
      <c r="U9" s="159"/>
      <c r="V9" s="160"/>
      <c r="W9" s="162" t="s">
        <v>21</v>
      </c>
      <c r="X9" s="159"/>
      <c r="Y9" s="159"/>
      <c r="Z9" s="159"/>
      <c r="AA9" s="159"/>
      <c r="AB9" s="159"/>
      <c r="AC9" s="159"/>
      <c r="AD9" s="159"/>
      <c r="AE9" s="159"/>
      <c r="AF9" s="159"/>
      <c r="AG9" s="159"/>
      <c r="AH9" s="159"/>
      <c r="AI9" s="160"/>
    </row>
    <row r="10" spans="1:35" s="90" customFormat="1" ht="13.5" thickBot="1" x14ac:dyDescent="0.3">
      <c r="A10" s="162" t="s">
        <v>22</v>
      </c>
      <c r="B10" s="159"/>
      <c r="C10" s="159"/>
      <c r="D10" s="159"/>
      <c r="E10" s="159"/>
      <c r="F10" s="159"/>
      <c r="G10" s="159"/>
      <c r="H10" s="159"/>
      <c r="I10" s="160"/>
      <c r="J10" s="162" t="s">
        <v>22</v>
      </c>
      <c r="K10" s="159"/>
      <c r="L10" s="159"/>
      <c r="M10" s="159"/>
      <c r="N10" s="159"/>
      <c r="O10" s="159"/>
      <c r="P10" s="159"/>
      <c r="Q10" s="159"/>
      <c r="R10" s="159"/>
      <c r="S10" s="159"/>
      <c r="T10" s="159"/>
      <c r="U10" s="159"/>
      <c r="V10" s="160"/>
      <c r="W10" s="162" t="s">
        <v>22</v>
      </c>
      <c r="X10" s="159"/>
      <c r="Y10" s="159"/>
      <c r="Z10" s="159"/>
      <c r="AA10" s="159"/>
      <c r="AB10" s="159"/>
      <c r="AC10" s="159"/>
      <c r="AD10" s="159"/>
      <c r="AE10" s="159"/>
      <c r="AF10" s="159"/>
      <c r="AG10" s="159"/>
      <c r="AH10" s="159"/>
      <c r="AI10" s="160"/>
    </row>
    <row r="11" spans="1:35" s="90" customFormat="1" ht="13.5" thickBot="1" x14ac:dyDescent="0.3">
      <c r="A11" s="162" t="s">
        <v>23</v>
      </c>
      <c r="B11" s="159"/>
      <c r="C11" s="159"/>
      <c r="D11" s="159"/>
      <c r="E11" s="159"/>
      <c r="F11" s="159"/>
      <c r="G11" s="159"/>
      <c r="H11" s="159"/>
      <c r="I11" s="160"/>
      <c r="J11" s="162" t="s">
        <v>23</v>
      </c>
      <c r="K11" s="159"/>
      <c r="L11" s="159"/>
      <c r="M11" s="159"/>
      <c r="N11" s="159"/>
      <c r="O11" s="159"/>
      <c r="P11" s="159"/>
      <c r="Q11" s="159"/>
      <c r="R11" s="159"/>
      <c r="S11" s="159"/>
      <c r="T11" s="159"/>
      <c r="U11" s="159"/>
      <c r="V11" s="160"/>
      <c r="W11" s="162" t="s">
        <v>23</v>
      </c>
      <c r="X11" s="159"/>
      <c r="Y11" s="159"/>
      <c r="Z11" s="159"/>
      <c r="AA11" s="159"/>
      <c r="AB11" s="159"/>
      <c r="AC11" s="159"/>
      <c r="AD11" s="159"/>
      <c r="AE11" s="159"/>
      <c r="AF11" s="159"/>
      <c r="AG11" s="159"/>
      <c r="AH11" s="159"/>
      <c r="AI11" s="160"/>
    </row>
    <row r="12" spans="1:35" s="90" customFormat="1" ht="13.5" thickBot="1" x14ac:dyDescent="0.3">
      <c r="A12" s="161" t="s">
        <v>24</v>
      </c>
      <c r="B12" s="159"/>
      <c r="C12" s="159"/>
      <c r="D12" s="159"/>
      <c r="E12" s="159"/>
      <c r="F12" s="159"/>
      <c r="G12" s="159"/>
      <c r="H12" s="159"/>
      <c r="I12" s="160"/>
      <c r="J12" s="161" t="s">
        <v>24</v>
      </c>
      <c r="K12" s="159"/>
      <c r="L12" s="159"/>
      <c r="M12" s="159"/>
      <c r="N12" s="159"/>
      <c r="O12" s="159"/>
      <c r="P12" s="159"/>
      <c r="Q12" s="159"/>
      <c r="R12" s="159"/>
      <c r="S12" s="159"/>
      <c r="T12" s="159"/>
      <c r="U12" s="159"/>
      <c r="V12" s="160"/>
      <c r="W12" s="161" t="s">
        <v>24</v>
      </c>
      <c r="X12" s="159"/>
      <c r="Y12" s="159"/>
      <c r="Z12" s="159"/>
      <c r="AA12" s="159"/>
      <c r="AB12" s="159"/>
      <c r="AC12" s="159"/>
      <c r="AD12" s="159"/>
      <c r="AE12" s="159"/>
      <c r="AF12" s="159"/>
      <c r="AG12" s="159"/>
      <c r="AH12" s="159"/>
      <c r="AI12" s="160"/>
    </row>
    <row r="13" spans="1:35" s="90" customFormat="1" ht="13.5" thickBot="1" x14ac:dyDescent="0.3">
      <c r="A13" s="162" t="s">
        <v>21</v>
      </c>
      <c r="B13" s="159"/>
      <c r="C13" s="159"/>
      <c r="D13" s="159"/>
      <c r="E13" s="159"/>
      <c r="F13" s="159"/>
      <c r="G13" s="159"/>
      <c r="H13" s="159"/>
      <c r="I13" s="160"/>
      <c r="J13" s="162" t="s">
        <v>21</v>
      </c>
      <c r="K13" s="159"/>
      <c r="L13" s="159"/>
      <c r="M13" s="159"/>
      <c r="N13" s="159"/>
      <c r="O13" s="159"/>
      <c r="P13" s="159"/>
      <c r="Q13" s="159"/>
      <c r="R13" s="159"/>
      <c r="S13" s="159"/>
      <c r="T13" s="159"/>
      <c r="U13" s="159"/>
      <c r="V13" s="160"/>
      <c r="W13" s="162" t="s">
        <v>21</v>
      </c>
      <c r="X13" s="159"/>
      <c r="Y13" s="159"/>
      <c r="Z13" s="159"/>
      <c r="AA13" s="159"/>
      <c r="AB13" s="159"/>
      <c r="AC13" s="159"/>
      <c r="AD13" s="159"/>
      <c r="AE13" s="159"/>
      <c r="AF13" s="159"/>
      <c r="AG13" s="159"/>
      <c r="AH13" s="159"/>
      <c r="AI13" s="160"/>
    </row>
    <row r="14" spans="1:35" s="90" customFormat="1" ht="13.5" thickBot="1" x14ac:dyDescent="0.3">
      <c r="A14" s="162" t="s">
        <v>22</v>
      </c>
      <c r="B14" s="159"/>
      <c r="C14" s="159"/>
      <c r="D14" s="159"/>
      <c r="E14" s="159"/>
      <c r="F14" s="159"/>
      <c r="G14" s="159"/>
      <c r="H14" s="159"/>
      <c r="I14" s="160"/>
      <c r="J14" s="162" t="s">
        <v>22</v>
      </c>
      <c r="K14" s="159"/>
      <c r="L14" s="159"/>
      <c r="M14" s="159"/>
      <c r="N14" s="159"/>
      <c r="O14" s="159"/>
      <c r="P14" s="159"/>
      <c r="Q14" s="159"/>
      <c r="R14" s="159"/>
      <c r="S14" s="159"/>
      <c r="T14" s="159"/>
      <c r="U14" s="159"/>
      <c r="V14" s="160"/>
      <c r="W14" s="162" t="s">
        <v>22</v>
      </c>
      <c r="X14" s="159"/>
      <c r="Y14" s="159"/>
      <c r="Z14" s="159"/>
      <c r="AA14" s="159"/>
      <c r="AB14" s="159"/>
      <c r="AC14" s="159"/>
      <c r="AD14" s="159"/>
      <c r="AE14" s="159"/>
      <c r="AF14" s="159"/>
      <c r="AG14" s="159"/>
      <c r="AH14" s="159"/>
      <c r="AI14" s="160"/>
    </row>
    <row r="15" spans="1:35" s="90" customFormat="1" ht="13.5" thickBot="1" x14ac:dyDescent="0.3">
      <c r="A15" s="162" t="s">
        <v>874</v>
      </c>
      <c r="B15" s="159"/>
      <c r="C15" s="159"/>
      <c r="D15" s="159"/>
      <c r="E15" s="159"/>
      <c r="F15" s="159"/>
      <c r="G15" s="159"/>
      <c r="H15" s="159"/>
      <c r="I15" s="160"/>
      <c r="J15" s="162" t="s">
        <v>874</v>
      </c>
      <c r="K15" s="159"/>
      <c r="L15" s="159"/>
      <c r="M15" s="159"/>
      <c r="N15" s="159"/>
      <c r="O15" s="159"/>
      <c r="P15" s="159"/>
      <c r="Q15" s="159"/>
      <c r="R15" s="159"/>
      <c r="S15" s="159"/>
      <c r="T15" s="159"/>
      <c r="U15" s="159"/>
      <c r="V15" s="160"/>
      <c r="W15" s="162" t="s">
        <v>874</v>
      </c>
      <c r="X15" s="159"/>
      <c r="Y15" s="159"/>
      <c r="Z15" s="159"/>
      <c r="AA15" s="159"/>
      <c r="AB15" s="159"/>
      <c r="AC15" s="159"/>
      <c r="AD15" s="159"/>
      <c r="AE15" s="159"/>
      <c r="AF15" s="159"/>
      <c r="AG15" s="159"/>
      <c r="AH15" s="159"/>
      <c r="AI15" s="160"/>
    </row>
    <row r="16" spans="1:35" s="90" customFormat="1" ht="33.75" customHeight="1" thickBot="1" x14ac:dyDescent="0.3">
      <c r="A16" s="158" t="s">
        <v>875</v>
      </c>
      <c r="B16" s="159"/>
      <c r="C16" s="159"/>
      <c r="D16" s="159"/>
      <c r="E16" s="159"/>
      <c r="F16" s="159"/>
      <c r="G16" s="159"/>
      <c r="H16" s="159"/>
      <c r="I16" s="160"/>
      <c r="J16" s="158" t="s">
        <v>875</v>
      </c>
      <c r="K16" s="159"/>
      <c r="L16" s="159"/>
      <c r="M16" s="159"/>
      <c r="N16" s="159"/>
      <c r="O16" s="159"/>
      <c r="P16" s="159"/>
      <c r="Q16" s="159"/>
      <c r="R16" s="159"/>
      <c r="S16" s="159"/>
      <c r="T16" s="159"/>
      <c r="U16" s="159"/>
      <c r="V16" s="160"/>
      <c r="W16" s="158" t="s">
        <v>875</v>
      </c>
      <c r="X16" s="159"/>
      <c r="Y16" s="159"/>
      <c r="Z16" s="159"/>
      <c r="AA16" s="159"/>
      <c r="AB16" s="159"/>
      <c r="AC16" s="159"/>
      <c r="AD16" s="159"/>
      <c r="AE16" s="159"/>
      <c r="AF16" s="159"/>
      <c r="AG16" s="159"/>
      <c r="AH16" s="159"/>
      <c r="AI16" s="160"/>
    </row>
    <row r="17" spans="1:35" s="90" customFormat="1" ht="13.5" thickBot="1" x14ac:dyDescent="0.3">
      <c r="A17" s="161" t="s">
        <v>20</v>
      </c>
      <c r="B17" s="159"/>
      <c r="C17" s="159"/>
      <c r="D17" s="159"/>
      <c r="E17" s="159"/>
      <c r="F17" s="159"/>
      <c r="G17" s="159"/>
      <c r="H17" s="159"/>
      <c r="I17" s="160"/>
      <c r="J17" s="161" t="s">
        <v>20</v>
      </c>
      <c r="K17" s="159"/>
      <c r="L17" s="159"/>
      <c r="M17" s="159"/>
      <c r="N17" s="159"/>
      <c r="O17" s="159"/>
      <c r="P17" s="159"/>
      <c r="Q17" s="159"/>
      <c r="R17" s="159"/>
      <c r="S17" s="159"/>
      <c r="T17" s="159"/>
      <c r="U17" s="159"/>
      <c r="V17" s="160"/>
      <c r="W17" s="161" t="s">
        <v>20</v>
      </c>
      <c r="X17" s="159"/>
      <c r="Y17" s="159"/>
      <c r="Z17" s="159"/>
      <c r="AA17" s="159"/>
      <c r="AB17" s="159"/>
      <c r="AC17" s="159"/>
      <c r="AD17" s="159"/>
      <c r="AE17" s="159"/>
      <c r="AF17" s="159"/>
      <c r="AG17" s="159"/>
      <c r="AH17" s="159"/>
      <c r="AI17" s="160"/>
    </row>
    <row r="18" spans="1:35" s="90" customFormat="1" ht="13.5" thickBot="1" x14ac:dyDescent="0.3">
      <c r="A18" s="162" t="s">
        <v>21</v>
      </c>
      <c r="B18" s="159"/>
      <c r="C18" s="159"/>
      <c r="D18" s="159"/>
      <c r="E18" s="159"/>
      <c r="F18" s="159"/>
      <c r="G18" s="159"/>
      <c r="H18" s="159"/>
      <c r="I18" s="160"/>
      <c r="J18" s="162" t="s">
        <v>21</v>
      </c>
      <c r="K18" s="159"/>
      <c r="L18" s="159"/>
      <c r="M18" s="159"/>
      <c r="N18" s="159"/>
      <c r="O18" s="159"/>
      <c r="P18" s="159"/>
      <c r="Q18" s="159"/>
      <c r="R18" s="159"/>
      <c r="S18" s="159"/>
      <c r="T18" s="159"/>
      <c r="U18" s="159"/>
      <c r="V18" s="160"/>
      <c r="W18" s="162" t="s">
        <v>21</v>
      </c>
      <c r="X18" s="159"/>
      <c r="Y18" s="159"/>
      <c r="Z18" s="159"/>
      <c r="AA18" s="159"/>
      <c r="AB18" s="159"/>
      <c r="AC18" s="159"/>
      <c r="AD18" s="159"/>
      <c r="AE18" s="159"/>
      <c r="AF18" s="159"/>
      <c r="AG18" s="159"/>
      <c r="AH18" s="159"/>
      <c r="AI18" s="160"/>
    </row>
    <row r="19" spans="1:35" s="90" customFormat="1" ht="13.5" thickBot="1" x14ac:dyDescent="0.3">
      <c r="A19" s="162" t="s">
        <v>22</v>
      </c>
      <c r="B19" s="159"/>
      <c r="C19" s="159"/>
      <c r="D19" s="159"/>
      <c r="E19" s="159"/>
      <c r="F19" s="159"/>
      <c r="G19" s="159"/>
      <c r="H19" s="159"/>
      <c r="I19" s="160"/>
      <c r="J19" s="162" t="s">
        <v>22</v>
      </c>
      <c r="K19" s="159"/>
      <c r="L19" s="159"/>
      <c r="M19" s="159"/>
      <c r="N19" s="159"/>
      <c r="O19" s="159"/>
      <c r="P19" s="159"/>
      <c r="Q19" s="159"/>
      <c r="R19" s="159"/>
      <c r="S19" s="159"/>
      <c r="T19" s="159"/>
      <c r="U19" s="159"/>
      <c r="V19" s="160"/>
      <c r="W19" s="162" t="s">
        <v>22</v>
      </c>
      <c r="X19" s="159"/>
      <c r="Y19" s="159"/>
      <c r="Z19" s="159"/>
      <c r="AA19" s="159"/>
      <c r="AB19" s="159"/>
      <c r="AC19" s="159"/>
      <c r="AD19" s="159"/>
      <c r="AE19" s="159"/>
      <c r="AF19" s="159"/>
      <c r="AG19" s="159"/>
      <c r="AH19" s="159"/>
      <c r="AI19" s="160"/>
    </row>
    <row r="20" spans="1:35" s="90" customFormat="1" ht="13.5" thickBot="1" x14ac:dyDescent="0.3">
      <c r="A20" s="162" t="s">
        <v>23</v>
      </c>
      <c r="B20" s="159"/>
      <c r="C20" s="159"/>
      <c r="D20" s="159"/>
      <c r="E20" s="159"/>
      <c r="F20" s="159"/>
      <c r="G20" s="159"/>
      <c r="H20" s="159"/>
      <c r="I20" s="160"/>
      <c r="J20" s="162" t="s">
        <v>23</v>
      </c>
      <c r="K20" s="159"/>
      <c r="L20" s="159"/>
      <c r="M20" s="159"/>
      <c r="N20" s="159"/>
      <c r="O20" s="159"/>
      <c r="P20" s="159"/>
      <c r="Q20" s="159"/>
      <c r="R20" s="159"/>
      <c r="S20" s="159"/>
      <c r="T20" s="159"/>
      <c r="U20" s="159"/>
      <c r="V20" s="160"/>
      <c r="W20" s="162" t="s">
        <v>23</v>
      </c>
      <c r="X20" s="159"/>
      <c r="Y20" s="159"/>
      <c r="Z20" s="159"/>
      <c r="AA20" s="159"/>
      <c r="AB20" s="159"/>
      <c r="AC20" s="159"/>
      <c r="AD20" s="159"/>
      <c r="AE20" s="159"/>
      <c r="AF20" s="159"/>
      <c r="AG20" s="159"/>
      <c r="AH20" s="159"/>
      <c r="AI20" s="160"/>
    </row>
    <row r="21" spans="1:35" s="90" customFormat="1" ht="13.5" thickBot="1" x14ac:dyDescent="0.3">
      <c r="A21" s="162" t="s">
        <v>874</v>
      </c>
      <c r="B21" s="159"/>
      <c r="C21" s="159"/>
      <c r="D21" s="159"/>
      <c r="E21" s="159"/>
      <c r="F21" s="159"/>
      <c r="G21" s="159"/>
      <c r="H21" s="159"/>
      <c r="I21" s="160"/>
      <c r="J21" s="162" t="s">
        <v>874</v>
      </c>
      <c r="K21" s="159"/>
      <c r="L21" s="159"/>
      <c r="M21" s="159"/>
      <c r="N21" s="159"/>
      <c r="O21" s="159"/>
      <c r="P21" s="159"/>
      <c r="Q21" s="159"/>
      <c r="R21" s="159"/>
      <c r="S21" s="159"/>
      <c r="T21" s="159"/>
      <c r="U21" s="159"/>
      <c r="V21" s="160"/>
      <c r="W21" s="162" t="s">
        <v>874</v>
      </c>
      <c r="X21" s="159"/>
      <c r="Y21" s="159"/>
      <c r="Z21" s="159"/>
      <c r="AA21" s="159"/>
      <c r="AB21" s="159"/>
      <c r="AC21" s="159"/>
      <c r="AD21" s="159"/>
      <c r="AE21" s="159"/>
      <c r="AF21" s="159"/>
      <c r="AG21" s="159"/>
      <c r="AH21" s="159"/>
      <c r="AI21" s="160"/>
    </row>
    <row r="22" spans="1:35" s="90" customFormat="1" ht="13.5" thickBot="1" x14ac:dyDescent="0.3">
      <c r="A22" s="161" t="s">
        <v>24</v>
      </c>
      <c r="B22" s="159"/>
      <c r="C22" s="159"/>
      <c r="D22" s="159"/>
      <c r="E22" s="159"/>
      <c r="F22" s="159"/>
      <c r="G22" s="159"/>
      <c r="H22" s="159"/>
      <c r="I22" s="160"/>
      <c r="J22" s="161" t="s">
        <v>24</v>
      </c>
      <c r="K22" s="159"/>
      <c r="L22" s="159"/>
      <c r="M22" s="159"/>
      <c r="N22" s="159"/>
      <c r="O22" s="159"/>
      <c r="P22" s="159"/>
      <c r="Q22" s="159"/>
      <c r="R22" s="159"/>
      <c r="S22" s="159"/>
      <c r="T22" s="159"/>
      <c r="U22" s="159"/>
      <c r="V22" s="160"/>
      <c r="W22" s="161" t="s">
        <v>24</v>
      </c>
      <c r="X22" s="159"/>
      <c r="Y22" s="159"/>
      <c r="Z22" s="159"/>
      <c r="AA22" s="159"/>
      <c r="AB22" s="159"/>
      <c r="AC22" s="159"/>
      <c r="AD22" s="159"/>
      <c r="AE22" s="159"/>
      <c r="AF22" s="159"/>
      <c r="AG22" s="159"/>
      <c r="AH22" s="159"/>
      <c r="AI22" s="160"/>
    </row>
    <row r="23" spans="1:35" s="90" customFormat="1" ht="13.5" thickBot="1" x14ac:dyDescent="0.3">
      <c r="A23" s="162" t="s">
        <v>21</v>
      </c>
      <c r="B23" s="159"/>
      <c r="C23" s="159"/>
      <c r="D23" s="159"/>
      <c r="E23" s="159"/>
      <c r="F23" s="159"/>
      <c r="G23" s="159"/>
      <c r="H23" s="159"/>
      <c r="I23" s="160"/>
      <c r="J23" s="162" t="s">
        <v>21</v>
      </c>
      <c r="K23" s="159"/>
      <c r="L23" s="159"/>
      <c r="M23" s="159"/>
      <c r="N23" s="159"/>
      <c r="O23" s="159"/>
      <c r="P23" s="159"/>
      <c r="Q23" s="159"/>
      <c r="R23" s="159"/>
      <c r="S23" s="159"/>
      <c r="T23" s="159"/>
      <c r="U23" s="159"/>
      <c r="V23" s="160"/>
      <c r="W23" s="162" t="s">
        <v>21</v>
      </c>
      <c r="X23" s="159"/>
      <c r="Y23" s="159"/>
      <c r="Z23" s="159"/>
      <c r="AA23" s="159"/>
      <c r="AB23" s="159"/>
      <c r="AC23" s="159"/>
      <c r="AD23" s="159"/>
      <c r="AE23" s="159"/>
      <c r="AF23" s="159"/>
      <c r="AG23" s="159"/>
      <c r="AH23" s="159"/>
      <c r="AI23" s="160"/>
    </row>
    <row r="24" spans="1:35" s="90" customFormat="1" ht="13.5" thickBot="1" x14ac:dyDescent="0.3">
      <c r="A24" s="162" t="s">
        <v>22</v>
      </c>
      <c r="B24" s="159"/>
      <c r="C24" s="159"/>
      <c r="D24" s="159"/>
      <c r="E24" s="159"/>
      <c r="F24" s="159"/>
      <c r="G24" s="159"/>
      <c r="H24" s="159"/>
      <c r="I24" s="160"/>
      <c r="J24" s="162" t="s">
        <v>22</v>
      </c>
      <c r="K24" s="159"/>
      <c r="L24" s="159"/>
      <c r="M24" s="159"/>
      <c r="N24" s="159"/>
      <c r="O24" s="159"/>
      <c r="P24" s="159"/>
      <c r="Q24" s="159"/>
      <c r="R24" s="159"/>
      <c r="S24" s="159"/>
      <c r="T24" s="159"/>
      <c r="U24" s="159"/>
      <c r="V24" s="160"/>
      <c r="W24" s="162" t="s">
        <v>22</v>
      </c>
      <c r="X24" s="159"/>
      <c r="Y24" s="159"/>
      <c r="Z24" s="159"/>
      <c r="AA24" s="159"/>
      <c r="AB24" s="159"/>
      <c r="AC24" s="159"/>
      <c r="AD24" s="159"/>
      <c r="AE24" s="159"/>
      <c r="AF24" s="159"/>
      <c r="AG24" s="159"/>
      <c r="AH24" s="159"/>
      <c r="AI24" s="160"/>
    </row>
    <row r="25" spans="1:35" s="90" customFormat="1" ht="13.5" thickBot="1" x14ac:dyDescent="0.3">
      <c r="A25" s="162" t="s">
        <v>23</v>
      </c>
      <c r="B25" s="159"/>
      <c r="C25" s="159"/>
      <c r="D25" s="159"/>
      <c r="E25" s="159"/>
      <c r="F25" s="159"/>
      <c r="G25" s="159"/>
      <c r="H25" s="159"/>
      <c r="I25" s="160"/>
      <c r="J25" s="162" t="s">
        <v>23</v>
      </c>
      <c r="K25" s="159"/>
      <c r="L25" s="159"/>
      <c r="M25" s="159"/>
      <c r="N25" s="159"/>
      <c r="O25" s="159"/>
      <c r="P25" s="159"/>
      <c r="Q25" s="159"/>
      <c r="R25" s="159"/>
      <c r="S25" s="159"/>
      <c r="T25" s="159"/>
      <c r="U25" s="159"/>
      <c r="V25" s="160"/>
      <c r="W25" s="162" t="s">
        <v>23</v>
      </c>
      <c r="X25" s="159"/>
      <c r="Y25" s="159"/>
      <c r="Z25" s="159"/>
      <c r="AA25" s="159"/>
      <c r="AB25" s="159"/>
      <c r="AC25" s="159"/>
      <c r="AD25" s="159"/>
      <c r="AE25" s="159"/>
      <c r="AF25" s="159"/>
      <c r="AG25" s="159"/>
      <c r="AH25" s="159"/>
      <c r="AI25" s="160"/>
    </row>
    <row r="26" spans="1:35" ht="13.5" thickBot="1" x14ac:dyDescent="0.3">
      <c r="A26" s="162" t="s">
        <v>874</v>
      </c>
      <c r="B26" s="159"/>
      <c r="C26" s="159"/>
      <c r="D26" s="159"/>
      <c r="E26" s="159"/>
      <c r="F26" s="159"/>
      <c r="G26" s="159"/>
      <c r="H26" s="159"/>
      <c r="I26" s="160"/>
      <c r="J26" s="162" t="s">
        <v>874</v>
      </c>
      <c r="K26" s="159"/>
      <c r="L26" s="159"/>
      <c r="M26" s="159"/>
      <c r="N26" s="159"/>
      <c r="O26" s="159"/>
      <c r="P26" s="159"/>
      <c r="Q26" s="159"/>
      <c r="R26" s="159"/>
      <c r="S26" s="159"/>
      <c r="T26" s="159"/>
      <c r="U26" s="159"/>
      <c r="V26" s="160"/>
      <c r="W26" s="162" t="s">
        <v>874</v>
      </c>
      <c r="X26" s="159"/>
      <c r="Y26" s="159"/>
      <c r="Z26" s="159"/>
      <c r="AA26" s="159"/>
      <c r="AB26" s="159"/>
      <c r="AC26" s="159"/>
      <c r="AD26" s="159"/>
      <c r="AE26" s="159"/>
      <c r="AF26" s="159"/>
      <c r="AG26" s="159"/>
      <c r="AH26" s="159"/>
      <c r="AI26" s="160"/>
    </row>
    <row r="27" spans="1:35" ht="13.5" thickBot="1" x14ac:dyDescent="0.3">
      <c r="A27" s="162" t="s">
        <v>879</v>
      </c>
      <c r="B27" s="159"/>
      <c r="C27" s="159"/>
      <c r="D27" s="159"/>
      <c r="E27" s="159"/>
      <c r="F27" s="159"/>
      <c r="G27" s="159"/>
      <c r="H27" s="159"/>
      <c r="I27" s="160"/>
      <c r="J27" s="162" t="s">
        <v>879</v>
      </c>
      <c r="K27" s="159"/>
      <c r="L27" s="159"/>
      <c r="M27" s="159"/>
      <c r="N27" s="159"/>
      <c r="O27" s="159"/>
      <c r="P27" s="159"/>
      <c r="Q27" s="159"/>
      <c r="R27" s="159"/>
      <c r="S27" s="159"/>
      <c r="T27" s="159"/>
      <c r="U27" s="159"/>
      <c r="V27" s="160"/>
      <c r="W27" s="162" t="s">
        <v>879</v>
      </c>
      <c r="X27" s="159"/>
      <c r="Y27" s="159"/>
      <c r="Z27" s="159"/>
      <c r="AA27" s="159"/>
      <c r="AB27" s="159"/>
      <c r="AC27" s="159"/>
      <c r="AD27" s="159"/>
      <c r="AE27" s="159"/>
      <c r="AF27" s="159"/>
      <c r="AG27" s="159"/>
      <c r="AH27" s="159"/>
      <c r="AI27" s="160"/>
    </row>
    <row r="28" spans="1:35" ht="13.5" thickBot="1" x14ac:dyDescent="0.3">
      <c r="A28" s="163" t="s">
        <v>903</v>
      </c>
      <c r="B28" s="159"/>
      <c r="C28" s="159"/>
      <c r="D28" s="159"/>
      <c r="E28" s="159"/>
      <c r="F28" s="159"/>
      <c r="G28" s="159"/>
      <c r="H28" s="159"/>
      <c r="I28" s="160"/>
      <c r="J28" s="163" t="s">
        <v>903</v>
      </c>
      <c r="K28" s="159"/>
      <c r="L28" s="159"/>
      <c r="M28" s="159"/>
      <c r="N28" s="159"/>
      <c r="O28" s="159"/>
      <c r="P28" s="159"/>
      <c r="Q28" s="159"/>
      <c r="R28" s="159"/>
      <c r="S28" s="159"/>
      <c r="T28" s="159"/>
      <c r="U28" s="159"/>
      <c r="V28" s="160"/>
      <c r="W28" s="163" t="s">
        <v>903</v>
      </c>
      <c r="X28" s="159"/>
      <c r="Y28" s="159"/>
      <c r="Z28" s="159"/>
      <c r="AA28" s="159"/>
      <c r="AB28" s="159"/>
      <c r="AC28" s="159"/>
      <c r="AD28" s="159"/>
      <c r="AE28" s="159"/>
      <c r="AF28" s="159"/>
      <c r="AG28" s="159"/>
      <c r="AH28" s="159"/>
      <c r="AI28" s="160"/>
    </row>
    <row r="29" spans="1:35" ht="13.5" thickBot="1" x14ac:dyDescent="0.3">
      <c r="A29" s="161" t="s">
        <v>20</v>
      </c>
      <c r="B29" s="159"/>
      <c r="C29" s="159"/>
      <c r="D29" s="159"/>
      <c r="E29" s="159"/>
      <c r="F29" s="159"/>
      <c r="G29" s="159"/>
      <c r="H29" s="159"/>
      <c r="I29" s="160"/>
      <c r="J29" s="161" t="s">
        <v>20</v>
      </c>
      <c r="K29" s="159"/>
      <c r="L29" s="159"/>
      <c r="M29" s="159"/>
      <c r="N29" s="159"/>
      <c r="O29" s="159"/>
      <c r="P29" s="159"/>
      <c r="Q29" s="159"/>
      <c r="R29" s="159"/>
      <c r="S29" s="159"/>
      <c r="T29" s="159"/>
      <c r="U29" s="159"/>
      <c r="V29" s="160"/>
      <c r="W29" s="161" t="s">
        <v>20</v>
      </c>
      <c r="X29" s="159"/>
      <c r="Y29" s="159"/>
      <c r="Z29" s="159"/>
      <c r="AA29" s="159"/>
      <c r="AB29" s="159"/>
      <c r="AC29" s="159"/>
      <c r="AD29" s="159"/>
      <c r="AE29" s="159"/>
      <c r="AF29" s="159"/>
      <c r="AG29" s="159"/>
      <c r="AH29" s="159"/>
      <c r="AI29" s="160"/>
    </row>
    <row r="30" spans="1:35" ht="13.5" thickBot="1" x14ac:dyDescent="0.3">
      <c r="A30" s="161" t="s">
        <v>24</v>
      </c>
      <c r="B30" s="159"/>
      <c r="C30" s="159"/>
      <c r="D30" s="159"/>
      <c r="E30" s="159"/>
      <c r="F30" s="159"/>
      <c r="G30" s="159"/>
      <c r="H30" s="159"/>
      <c r="I30" s="160"/>
      <c r="J30" s="161" t="s">
        <v>24</v>
      </c>
      <c r="K30" s="159"/>
      <c r="L30" s="159"/>
      <c r="M30" s="159"/>
      <c r="N30" s="159"/>
      <c r="O30" s="159"/>
      <c r="P30" s="159"/>
      <c r="Q30" s="159"/>
      <c r="R30" s="159"/>
      <c r="S30" s="159"/>
      <c r="T30" s="159"/>
      <c r="U30" s="159"/>
      <c r="V30" s="160"/>
      <c r="W30" s="161" t="s">
        <v>24</v>
      </c>
      <c r="X30" s="159"/>
      <c r="Y30" s="159"/>
      <c r="Z30" s="159"/>
      <c r="AA30" s="159"/>
      <c r="AB30" s="159"/>
      <c r="AC30" s="159"/>
      <c r="AD30" s="159"/>
      <c r="AE30" s="159"/>
      <c r="AF30" s="159"/>
      <c r="AG30" s="159"/>
      <c r="AH30" s="159"/>
      <c r="AI30" s="160"/>
    </row>
    <row r="31" spans="1:35" ht="13.5" thickBot="1" x14ac:dyDescent="0.3">
      <c r="A31" s="119" t="s">
        <v>879</v>
      </c>
      <c r="B31" s="164"/>
      <c r="C31" s="164"/>
      <c r="D31" s="164"/>
      <c r="E31" s="164"/>
      <c r="F31" s="164"/>
      <c r="G31" s="164"/>
      <c r="H31" s="164"/>
      <c r="I31" s="165"/>
      <c r="J31" s="119" t="s">
        <v>879</v>
      </c>
      <c r="K31" s="164"/>
      <c r="L31" s="164"/>
      <c r="M31" s="164"/>
      <c r="N31" s="164"/>
      <c r="O31" s="164"/>
      <c r="P31" s="164"/>
      <c r="Q31" s="164"/>
      <c r="R31" s="164"/>
      <c r="S31" s="164"/>
      <c r="T31" s="164"/>
      <c r="U31" s="164"/>
      <c r="V31" s="165"/>
      <c r="W31" s="119" t="s">
        <v>879</v>
      </c>
      <c r="X31" s="164"/>
      <c r="Y31" s="164"/>
      <c r="Z31" s="164"/>
      <c r="AA31" s="164"/>
      <c r="AB31" s="164"/>
      <c r="AC31" s="164"/>
      <c r="AD31" s="164"/>
      <c r="AE31" s="164"/>
      <c r="AF31" s="164"/>
      <c r="AG31" s="164"/>
      <c r="AH31" s="164"/>
      <c r="AI31" s="165"/>
    </row>
  </sheetData>
  <mergeCells count="42">
    <mergeCell ref="V5:V6"/>
    <mergeCell ref="X5:X6"/>
    <mergeCell ref="Y5:Y6"/>
    <mergeCell ref="Z5:Z6"/>
    <mergeCell ref="AA5:AA6"/>
    <mergeCell ref="W4:W6"/>
    <mergeCell ref="Q4:V4"/>
    <mergeCell ref="R5:R6"/>
    <mergeCell ref="S5:S6"/>
    <mergeCell ref="T5:T6"/>
    <mergeCell ref="U5:U6"/>
    <mergeCell ref="AE5:AE6"/>
    <mergeCell ref="AF5:AF6"/>
    <mergeCell ref="AG5:AG6"/>
    <mergeCell ref="AH5:AH6"/>
    <mergeCell ref="AD5:AD6"/>
    <mergeCell ref="AB5:AB6"/>
    <mergeCell ref="AC5:AC6"/>
    <mergeCell ref="AD4:AI4"/>
    <mergeCell ref="D5:D6"/>
    <mergeCell ref="E5:E6"/>
    <mergeCell ref="F5:F6"/>
    <mergeCell ref="G5:G6"/>
    <mergeCell ref="H5:H6"/>
    <mergeCell ref="I5:I6"/>
    <mergeCell ref="K5:K6"/>
    <mergeCell ref="X4:AC4"/>
    <mergeCell ref="L5:L6"/>
    <mergeCell ref="M5:M6"/>
    <mergeCell ref="N5:N6"/>
    <mergeCell ref="AI5:AI6"/>
    <mergeCell ref="Q5:Q6"/>
    <mergeCell ref="A4:A6"/>
    <mergeCell ref="B4:B6"/>
    <mergeCell ref="C4:C6"/>
    <mergeCell ref="A1:I1"/>
    <mergeCell ref="A2:I2"/>
    <mergeCell ref="O5:O6"/>
    <mergeCell ref="P5:P6"/>
    <mergeCell ref="D4:I4"/>
    <mergeCell ref="K4:P4"/>
    <mergeCell ref="J4:J6"/>
  </mergeCells>
  <phoneticPr fontId="50" type="noConversion"/>
  <pageMargins left="0.48" right="0.44" top="0.75" bottom="0.75" header="0.3" footer="0.3"/>
  <colBreaks count="2" manualBreakCount="2">
    <brk id="9" max="1048575" man="1"/>
    <brk id="22"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4"/>
  <sheetViews>
    <sheetView topLeftCell="A16" workbookViewId="0">
      <selection sqref="A1:G1"/>
    </sheetView>
  </sheetViews>
  <sheetFormatPr defaultColWidth="8.85546875" defaultRowHeight="15" x14ac:dyDescent="0.25"/>
  <cols>
    <col min="1" max="1" width="41.42578125" customWidth="1"/>
  </cols>
  <sheetData>
    <row r="1" spans="1:7" ht="36" x14ac:dyDescent="0.25">
      <c r="A1" s="120" t="s">
        <v>904</v>
      </c>
      <c r="B1" s="281" t="s">
        <v>905</v>
      </c>
      <c r="C1" s="281" t="s">
        <v>906</v>
      </c>
      <c r="D1" s="281" t="s">
        <v>907</v>
      </c>
      <c r="E1" s="281" t="s">
        <v>908</v>
      </c>
      <c r="F1" s="1132" t="s">
        <v>909</v>
      </c>
      <c r="G1" s="1132"/>
    </row>
    <row r="2" spans="1:7" x14ac:dyDescent="0.25">
      <c r="A2" s="334" t="s">
        <v>910</v>
      </c>
      <c r="B2" s="335"/>
      <c r="C2" s="335"/>
      <c r="D2" s="335"/>
      <c r="E2" s="335"/>
      <c r="F2" s="1133"/>
      <c r="G2" s="1133"/>
    </row>
    <row r="3" spans="1:7" x14ac:dyDescent="0.25">
      <c r="A3" s="336" t="s">
        <v>911</v>
      </c>
      <c r="B3" s="336"/>
      <c r="C3" s="336"/>
      <c r="D3" s="336"/>
      <c r="E3" s="336"/>
      <c r="F3" s="1128"/>
      <c r="G3" s="1128"/>
    </row>
    <row r="4" spans="1:7" x14ac:dyDescent="0.25">
      <c r="A4" s="336" t="s">
        <v>912</v>
      </c>
      <c r="B4" s="336"/>
      <c r="C4" s="336"/>
      <c r="D4" s="336"/>
      <c r="E4" s="336"/>
      <c r="F4" s="1128"/>
      <c r="G4" s="1128"/>
    </row>
    <row r="5" spans="1:7" x14ac:dyDescent="0.25">
      <c r="A5" s="336" t="s">
        <v>913</v>
      </c>
      <c r="B5" s="336"/>
      <c r="C5" s="336"/>
      <c r="D5" s="336"/>
      <c r="E5" s="336"/>
      <c r="F5" s="1128"/>
      <c r="G5" s="1128"/>
    </row>
    <row r="6" spans="1:7" x14ac:dyDescent="0.25">
      <c r="A6" s="336" t="s">
        <v>914</v>
      </c>
      <c r="B6" s="336"/>
      <c r="C6" s="336"/>
      <c r="D6" s="336"/>
      <c r="E6" s="336"/>
      <c r="F6" s="1128"/>
      <c r="G6" s="1128"/>
    </row>
    <row r="7" spans="1:7" ht="24" x14ac:dyDescent="0.25">
      <c r="A7" s="336" t="s">
        <v>915</v>
      </c>
      <c r="B7" s="336"/>
      <c r="C7" s="336"/>
      <c r="D7" s="336"/>
      <c r="E7" s="336"/>
      <c r="F7" s="1128"/>
      <c r="G7" s="1128"/>
    </row>
    <row r="8" spans="1:7" x14ac:dyDescent="0.25">
      <c r="A8" s="336" t="s">
        <v>916</v>
      </c>
      <c r="B8" s="336"/>
      <c r="C8" s="336"/>
      <c r="D8" s="336"/>
      <c r="E8" s="336"/>
      <c r="F8" s="1128"/>
      <c r="G8" s="1128"/>
    </row>
    <row r="9" spans="1:7" ht="24" x14ac:dyDescent="0.25">
      <c r="A9" s="336" t="s">
        <v>917</v>
      </c>
      <c r="B9" s="336"/>
      <c r="C9" s="336"/>
      <c r="D9" s="336"/>
      <c r="E9" s="336"/>
      <c r="F9" s="1128"/>
      <c r="G9" s="1128"/>
    </row>
    <row r="10" spans="1:7" x14ac:dyDescent="0.25">
      <c r="A10" s="334" t="s">
        <v>918</v>
      </c>
      <c r="B10" s="336"/>
      <c r="C10" s="336"/>
      <c r="D10" s="336"/>
      <c r="E10" s="336"/>
      <c r="F10" s="1128"/>
      <c r="G10" s="1128"/>
    </row>
    <row r="11" spans="1:7" x14ac:dyDescent="0.25">
      <c r="A11" s="336" t="s">
        <v>919</v>
      </c>
      <c r="B11" s="336"/>
      <c r="C11" s="336"/>
      <c r="D11" s="336"/>
      <c r="E11" s="336"/>
      <c r="F11" s="1128"/>
      <c r="G11" s="1128"/>
    </row>
    <row r="12" spans="1:7" x14ac:dyDescent="0.25">
      <c r="A12" s="336" t="s">
        <v>920</v>
      </c>
      <c r="B12" s="336"/>
      <c r="C12" s="336"/>
      <c r="D12" s="336"/>
      <c r="E12" s="336"/>
      <c r="F12" s="1128"/>
      <c r="G12" s="1128"/>
    </row>
    <row r="13" spans="1:7" ht="36" x14ac:dyDescent="0.25">
      <c r="A13" s="336" t="s">
        <v>921</v>
      </c>
      <c r="B13" s="336"/>
      <c r="C13" s="336"/>
      <c r="D13" s="336"/>
      <c r="E13" s="336"/>
      <c r="F13" s="1128"/>
      <c r="G13" s="1128"/>
    </row>
    <row r="14" spans="1:7" x14ac:dyDescent="0.25">
      <c r="A14" s="336" t="s">
        <v>922</v>
      </c>
      <c r="B14" s="336"/>
      <c r="C14" s="336"/>
      <c r="D14" s="336"/>
      <c r="E14" s="336"/>
      <c r="F14" s="1128"/>
      <c r="G14" s="1128"/>
    </row>
    <row r="15" spans="1:7" x14ac:dyDescent="0.25">
      <c r="A15" s="336" t="s">
        <v>923</v>
      </c>
      <c r="B15" s="336"/>
      <c r="C15" s="336"/>
      <c r="D15" s="336"/>
      <c r="E15" s="336"/>
      <c r="F15" s="1128"/>
      <c r="G15" s="1128"/>
    </row>
    <row r="16" spans="1:7" ht="24" x14ac:dyDescent="0.25">
      <c r="A16" s="336" t="s">
        <v>924</v>
      </c>
      <c r="B16" s="336"/>
      <c r="C16" s="336"/>
      <c r="D16" s="336"/>
      <c r="E16" s="336"/>
      <c r="F16" s="1128"/>
      <c r="G16" s="1128"/>
    </row>
    <row r="17" spans="1:7" x14ac:dyDescent="0.25">
      <c r="A17" s="336" t="s">
        <v>925</v>
      </c>
      <c r="B17" s="336"/>
      <c r="C17" s="336"/>
      <c r="D17" s="336"/>
      <c r="E17" s="336"/>
      <c r="F17" s="1128"/>
      <c r="G17" s="1128"/>
    </row>
    <row r="18" spans="1:7" x14ac:dyDescent="0.25">
      <c r="A18" s="336" t="s">
        <v>926</v>
      </c>
      <c r="B18" s="336"/>
      <c r="C18" s="336"/>
      <c r="D18" s="336"/>
      <c r="E18" s="336"/>
      <c r="F18" s="1128"/>
      <c r="G18" s="1128"/>
    </row>
    <row r="19" spans="1:7" ht="24" x14ac:dyDescent="0.25">
      <c r="A19" s="336" t="s">
        <v>927</v>
      </c>
      <c r="B19" s="336"/>
      <c r="C19" s="336"/>
      <c r="D19" s="336"/>
      <c r="E19" s="336"/>
      <c r="F19" s="1128"/>
      <c r="G19" s="1128"/>
    </row>
    <row r="20" spans="1:7" x14ac:dyDescent="0.25">
      <c r="A20" s="334" t="s">
        <v>928</v>
      </c>
      <c r="B20" s="336"/>
      <c r="C20" s="336"/>
      <c r="D20" s="336"/>
      <c r="E20" s="336"/>
      <c r="F20" s="1128"/>
      <c r="G20" s="1128"/>
    </row>
    <row r="21" spans="1:7" ht="24" x14ac:dyDescent="0.25">
      <c r="A21" s="336" t="s">
        <v>929</v>
      </c>
      <c r="B21" s="336"/>
      <c r="C21" s="336"/>
      <c r="D21" s="336"/>
      <c r="E21" s="336"/>
      <c r="F21" s="1128"/>
      <c r="G21" s="1128"/>
    </row>
    <row r="22" spans="1:7" x14ac:dyDescent="0.25">
      <c r="A22" s="336" t="s">
        <v>930</v>
      </c>
      <c r="B22" s="336"/>
      <c r="C22" s="336"/>
      <c r="D22" s="336"/>
      <c r="E22" s="336"/>
      <c r="F22" s="1128"/>
      <c r="G22" s="1128"/>
    </row>
    <row r="23" spans="1:7" x14ac:dyDescent="0.25">
      <c r="A23" s="336" t="s">
        <v>931</v>
      </c>
      <c r="B23" s="336"/>
      <c r="C23" s="336"/>
      <c r="D23" s="336"/>
      <c r="E23" s="336"/>
      <c r="F23" s="1128"/>
      <c r="G23" s="1128"/>
    </row>
    <row r="24" spans="1:7" x14ac:dyDescent="0.25">
      <c r="A24" s="336" t="s">
        <v>932</v>
      </c>
      <c r="B24" s="336"/>
      <c r="C24" s="336"/>
      <c r="D24" s="336"/>
      <c r="E24" s="336"/>
      <c r="F24" s="1128"/>
      <c r="G24" s="1128"/>
    </row>
    <row r="25" spans="1:7" x14ac:dyDescent="0.25">
      <c r="A25" s="336" t="s">
        <v>933</v>
      </c>
      <c r="B25" s="336"/>
      <c r="C25" s="336"/>
      <c r="D25" s="336"/>
      <c r="E25" s="336"/>
      <c r="F25" s="1128"/>
      <c r="G25" s="1128"/>
    </row>
    <row r="26" spans="1:7" ht="24" x14ac:dyDescent="0.25">
      <c r="A26" s="336" t="s">
        <v>934</v>
      </c>
      <c r="B26" s="336"/>
      <c r="C26" s="336"/>
      <c r="D26" s="336"/>
      <c r="E26" s="336"/>
      <c r="F26" s="1128"/>
      <c r="G26" s="1128"/>
    </row>
    <row r="27" spans="1:7" x14ac:dyDescent="0.25">
      <c r="A27" s="336" t="s">
        <v>935</v>
      </c>
      <c r="B27" s="336"/>
      <c r="C27" s="336"/>
      <c r="D27" s="336"/>
      <c r="E27" s="336"/>
      <c r="F27" s="1128"/>
      <c r="G27" s="1128"/>
    </row>
    <row r="28" spans="1:7" x14ac:dyDescent="0.25">
      <c r="A28" s="336" t="s">
        <v>936</v>
      </c>
      <c r="B28" s="336"/>
      <c r="C28" s="336"/>
      <c r="D28" s="336"/>
      <c r="E28" s="336"/>
      <c r="F28" s="1128"/>
      <c r="G28" s="1128"/>
    </row>
    <row r="29" spans="1:7" x14ac:dyDescent="0.25">
      <c r="A29" s="336" t="s">
        <v>937</v>
      </c>
      <c r="B29" s="336"/>
      <c r="C29" s="336"/>
      <c r="D29" s="336"/>
      <c r="E29" s="336"/>
      <c r="F29" s="1128"/>
      <c r="G29" s="1128"/>
    </row>
    <row r="30" spans="1:7" x14ac:dyDescent="0.25">
      <c r="A30" s="336" t="s">
        <v>938</v>
      </c>
      <c r="B30" s="336"/>
      <c r="C30" s="336"/>
      <c r="D30" s="336"/>
      <c r="E30" s="336"/>
      <c r="F30" s="1128"/>
      <c r="G30" s="1128"/>
    </row>
    <row r="31" spans="1:7" ht="24" x14ac:dyDescent="0.25">
      <c r="A31" s="336" t="s">
        <v>939</v>
      </c>
      <c r="B31" s="336"/>
      <c r="C31" s="336"/>
      <c r="D31" s="336"/>
      <c r="E31" s="336"/>
      <c r="F31" s="1128"/>
      <c r="G31" s="1128"/>
    </row>
    <row r="32" spans="1:7" x14ac:dyDescent="0.25">
      <c r="A32" s="336" t="s">
        <v>940</v>
      </c>
      <c r="B32" s="336"/>
      <c r="C32" s="336"/>
      <c r="D32" s="336"/>
      <c r="E32" s="336"/>
      <c r="F32" s="1128"/>
      <c r="G32" s="1128"/>
    </row>
    <row r="33" spans="1:7" x14ac:dyDescent="0.25">
      <c r="A33" s="336" t="s">
        <v>941</v>
      </c>
      <c r="B33" s="336"/>
      <c r="C33" s="336"/>
      <c r="D33" s="336"/>
      <c r="E33" s="336"/>
      <c r="F33" s="1128"/>
      <c r="G33" s="1128"/>
    </row>
    <row r="34" spans="1:7" x14ac:dyDescent="0.25">
      <c r="A34" s="336" t="s">
        <v>942</v>
      </c>
      <c r="B34" s="336"/>
      <c r="C34" s="336"/>
      <c r="D34" s="336"/>
      <c r="E34" s="336"/>
      <c r="F34" s="1128"/>
      <c r="G34" s="1128"/>
    </row>
    <row r="35" spans="1:7" x14ac:dyDescent="0.25">
      <c r="A35" s="336" t="s">
        <v>943</v>
      </c>
      <c r="B35" s="336"/>
      <c r="C35" s="336"/>
      <c r="D35" s="336"/>
      <c r="E35" s="336"/>
      <c r="F35" s="1128"/>
      <c r="G35" s="1128"/>
    </row>
    <row r="36" spans="1:7" ht="24" x14ac:dyDescent="0.25">
      <c r="A36" s="336" t="s">
        <v>944</v>
      </c>
      <c r="B36" s="336"/>
      <c r="C36" s="336"/>
      <c r="D36" s="336"/>
      <c r="E36" s="336"/>
      <c r="F36" s="1128"/>
      <c r="G36" s="1128"/>
    </row>
    <row r="37" spans="1:7" x14ac:dyDescent="0.25">
      <c r="A37" s="336" t="s">
        <v>945</v>
      </c>
      <c r="B37" s="336"/>
      <c r="C37" s="336"/>
      <c r="D37" s="336"/>
      <c r="E37" s="336"/>
      <c r="F37" s="1128"/>
      <c r="G37" s="1128"/>
    </row>
    <row r="38" spans="1:7" x14ac:dyDescent="0.25">
      <c r="A38" s="336" t="s">
        <v>946</v>
      </c>
      <c r="B38" s="336"/>
      <c r="C38" s="336"/>
      <c r="D38" s="336"/>
      <c r="E38" s="336"/>
      <c r="F38" s="1128"/>
      <c r="G38" s="1128"/>
    </row>
    <row r="39" spans="1:7" x14ac:dyDescent="0.25">
      <c r="A39" s="336"/>
      <c r="B39" s="336"/>
      <c r="C39" s="336"/>
      <c r="D39" s="336"/>
      <c r="E39" s="336"/>
      <c r="F39" s="1128"/>
      <c r="G39" s="1128"/>
    </row>
    <row r="40" spans="1:7" ht="24" x14ac:dyDescent="0.25">
      <c r="A40" s="336" t="s">
        <v>947</v>
      </c>
      <c r="B40" s="336"/>
      <c r="C40" s="336"/>
      <c r="D40" s="336"/>
      <c r="E40" s="336"/>
      <c r="F40" s="1128"/>
      <c r="G40" s="1128"/>
    </row>
    <row r="41" spans="1:7" x14ac:dyDescent="0.25">
      <c r="A41" s="334" t="s">
        <v>948</v>
      </c>
      <c r="B41" s="336"/>
      <c r="C41" s="336"/>
      <c r="D41" s="336"/>
      <c r="E41" s="336"/>
      <c r="F41" s="1128"/>
      <c r="G41" s="1128"/>
    </row>
    <row r="42" spans="1:7" ht="36" x14ac:dyDescent="0.25">
      <c r="A42" s="336" t="s">
        <v>949</v>
      </c>
      <c r="B42" s="336"/>
      <c r="C42" s="336"/>
      <c r="D42" s="336"/>
      <c r="E42" s="336"/>
      <c r="F42" s="1128"/>
      <c r="G42" s="1128"/>
    </row>
    <row r="43" spans="1:7" ht="24" x14ac:dyDescent="0.25">
      <c r="A43" s="336" t="s">
        <v>950</v>
      </c>
      <c r="B43" s="336"/>
      <c r="C43" s="336"/>
      <c r="D43" s="336"/>
      <c r="E43" s="336"/>
      <c r="F43" s="1128"/>
      <c r="G43" s="1128"/>
    </row>
    <row r="44" spans="1:7" ht="24" x14ac:dyDescent="0.25">
      <c r="A44" s="336" t="s">
        <v>951</v>
      </c>
      <c r="B44" s="336"/>
      <c r="C44" s="336"/>
      <c r="D44" s="336"/>
      <c r="E44" s="336"/>
      <c r="F44" s="1128"/>
      <c r="G44" s="1128"/>
    </row>
    <row r="45" spans="1:7" x14ac:dyDescent="0.25">
      <c r="A45" s="336" t="s">
        <v>952</v>
      </c>
      <c r="B45" s="336"/>
      <c r="C45" s="336"/>
      <c r="D45" s="336"/>
      <c r="E45" s="336"/>
      <c r="F45" s="1128"/>
      <c r="G45" s="1128"/>
    </row>
    <row r="46" spans="1:7" x14ac:dyDescent="0.25">
      <c r="A46" s="336" t="s">
        <v>953</v>
      </c>
      <c r="B46" s="336"/>
      <c r="C46" s="336"/>
      <c r="D46" s="336"/>
      <c r="E46" s="336"/>
      <c r="F46" s="1128"/>
      <c r="G46" s="1128"/>
    </row>
    <row r="47" spans="1:7" x14ac:dyDescent="0.25">
      <c r="A47" s="336" t="s">
        <v>954</v>
      </c>
      <c r="B47" s="336"/>
      <c r="C47" s="336"/>
      <c r="D47" s="336"/>
      <c r="E47" s="336"/>
      <c r="F47" s="1128"/>
      <c r="G47" s="1128"/>
    </row>
    <row r="48" spans="1:7" x14ac:dyDescent="0.25">
      <c r="A48" s="336" t="s">
        <v>955</v>
      </c>
      <c r="B48" s="336"/>
      <c r="C48" s="336"/>
      <c r="D48" s="336"/>
      <c r="E48" s="336"/>
      <c r="F48" s="1128"/>
      <c r="G48" s="1128"/>
    </row>
    <row r="49" spans="1:7" x14ac:dyDescent="0.25">
      <c r="A49" s="336" t="s">
        <v>956</v>
      </c>
      <c r="B49" s="336"/>
      <c r="C49" s="336"/>
      <c r="D49" s="336"/>
      <c r="E49" s="336"/>
      <c r="F49" s="1128"/>
      <c r="G49" s="1128"/>
    </row>
    <row r="50" spans="1:7" x14ac:dyDescent="0.25">
      <c r="A50" s="336" t="s">
        <v>957</v>
      </c>
      <c r="B50" s="336"/>
      <c r="C50" s="336"/>
      <c r="D50" s="336"/>
      <c r="E50" s="336"/>
      <c r="F50" s="1128"/>
      <c r="G50" s="1128"/>
    </row>
    <row r="51" spans="1:7" x14ac:dyDescent="0.25">
      <c r="A51" s="336" t="s">
        <v>958</v>
      </c>
      <c r="B51" s="336"/>
      <c r="C51" s="336"/>
      <c r="D51" s="336"/>
      <c r="E51" s="336"/>
      <c r="F51" s="1128"/>
      <c r="G51" s="1128"/>
    </row>
    <row r="52" spans="1:7" x14ac:dyDescent="0.25">
      <c r="A52" s="336" t="s">
        <v>959</v>
      </c>
      <c r="B52" s="336"/>
      <c r="C52" s="336"/>
      <c r="D52" s="336"/>
      <c r="E52" s="336"/>
      <c r="F52" s="1130"/>
      <c r="G52" s="1131"/>
    </row>
    <row r="53" spans="1:7" x14ac:dyDescent="0.25">
      <c r="A53" s="336" t="s">
        <v>960</v>
      </c>
      <c r="B53" s="337"/>
      <c r="C53" s="336"/>
      <c r="D53" s="336"/>
      <c r="E53" s="336"/>
      <c r="F53" s="1130"/>
      <c r="G53" s="1131"/>
    </row>
    <row r="54" spans="1:7" x14ac:dyDescent="0.25">
      <c r="A54" s="336" t="s">
        <v>961</v>
      </c>
      <c r="B54" s="336"/>
      <c r="C54" s="336"/>
      <c r="D54" s="336"/>
      <c r="E54" s="336"/>
      <c r="F54" s="1130"/>
      <c r="G54" s="1131"/>
    </row>
    <row r="55" spans="1:7" x14ac:dyDescent="0.25">
      <c r="A55" s="336" t="s">
        <v>962</v>
      </c>
      <c r="B55" s="336"/>
      <c r="C55" s="336"/>
      <c r="D55" s="336"/>
      <c r="E55" s="336"/>
      <c r="F55" s="1128"/>
      <c r="G55" s="1128"/>
    </row>
    <row r="56" spans="1:7" x14ac:dyDescent="0.25">
      <c r="A56" s="336" t="s">
        <v>963</v>
      </c>
      <c r="B56" s="336"/>
      <c r="C56" s="336"/>
      <c r="D56" s="336"/>
      <c r="E56" s="336"/>
      <c r="F56" s="1128"/>
      <c r="G56" s="1128"/>
    </row>
    <row r="57" spans="1:7" x14ac:dyDescent="0.25">
      <c r="A57" s="336" t="s">
        <v>964</v>
      </c>
      <c r="B57" s="336"/>
      <c r="C57" s="336"/>
      <c r="D57" s="336"/>
      <c r="E57" s="336"/>
      <c r="F57" s="1128"/>
      <c r="G57" s="1128"/>
    </row>
    <row r="58" spans="1:7" x14ac:dyDescent="0.25">
      <c r="A58" s="336" t="s">
        <v>965</v>
      </c>
      <c r="B58" s="336"/>
      <c r="C58" s="336"/>
      <c r="D58" s="336"/>
      <c r="E58" s="336"/>
      <c r="F58" s="1128"/>
      <c r="G58" s="1128"/>
    </row>
    <row r="59" spans="1:7" x14ac:dyDescent="0.25">
      <c r="A59" s="336" t="s">
        <v>966</v>
      </c>
      <c r="B59" s="337"/>
      <c r="C59" s="336"/>
      <c r="D59" s="336"/>
      <c r="E59" s="336"/>
      <c r="F59" s="1129"/>
      <c r="G59" s="1129"/>
    </row>
    <row r="60" spans="1:7" ht="24" x14ac:dyDescent="0.25">
      <c r="A60" s="336" t="s">
        <v>967</v>
      </c>
      <c r="B60" s="336"/>
      <c r="C60" s="336"/>
      <c r="D60" s="336"/>
      <c r="E60" s="336"/>
      <c r="F60" s="1128"/>
      <c r="G60" s="1128"/>
    </row>
    <row r="61" spans="1:7" ht="24" x14ac:dyDescent="0.25">
      <c r="A61" s="338" t="s">
        <v>968</v>
      </c>
      <c r="B61" s="339"/>
      <c r="C61" s="339"/>
      <c r="D61" s="339"/>
      <c r="E61" s="339"/>
      <c r="F61" s="1134"/>
      <c r="G61" s="1135"/>
    </row>
    <row r="62" spans="1:7" ht="24" x14ac:dyDescent="0.25">
      <c r="A62" s="336" t="s">
        <v>969</v>
      </c>
      <c r="B62" s="337"/>
      <c r="C62" s="336"/>
      <c r="D62" s="336"/>
      <c r="E62" s="336"/>
      <c r="F62" s="1130"/>
      <c r="G62" s="1135"/>
    </row>
    <row r="63" spans="1:7" x14ac:dyDescent="0.25">
      <c r="A63" s="336" t="s">
        <v>970</v>
      </c>
      <c r="B63" s="337"/>
      <c r="C63" s="336"/>
      <c r="D63" s="336"/>
      <c r="E63" s="336"/>
      <c r="F63" s="1130"/>
      <c r="G63" s="1135"/>
    </row>
    <row r="64" spans="1:7" ht="24" x14ac:dyDescent="0.25">
      <c r="A64" s="340" t="s">
        <v>971</v>
      </c>
      <c r="B64" s="339"/>
      <c r="C64" s="339"/>
      <c r="D64" s="339"/>
      <c r="E64" s="339"/>
      <c r="F64" s="1134"/>
      <c r="G64" s="1135"/>
    </row>
  </sheetData>
  <mergeCells count="64">
    <mergeCell ref="F61:G61"/>
    <mergeCell ref="F62:G62"/>
    <mergeCell ref="F63:G63"/>
    <mergeCell ref="F64:G64"/>
    <mergeCell ref="F12:G12"/>
    <mergeCell ref="F36:G36"/>
    <mergeCell ref="F25:G25"/>
    <mergeCell ref="F26:G26"/>
    <mergeCell ref="F27:G27"/>
    <mergeCell ref="F28:G28"/>
    <mergeCell ref="F29:G29"/>
    <mergeCell ref="F30:G30"/>
    <mergeCell ref="F31:G31"/>
    <mergeCell ref="F32:G32"/>
    <mergeCell ref="F33:G33"/>
    <mergeCell ref="F34:G34"/>
    <mergeCell ref="F1:G1"/>
    <mergeCell ref="F2:G2"/>
    <mergeCell ref="F3:G3"/>
    <mergeCell ref="F4:G4"/>
    <mergeCell ref="F5:G5"/>
    <mergeCell ref="F6:G6"/>
    <mergeCell ref="F7:G7"/>
    <mergeCell ref="F8:G8"/>
    <mergeCell ref="F9:G9"/>
    <mergeCell ref="F10:G10"/>
    <mergeCell ref="F11:G11"/>
    <mergeCell ref="F24:G24"/>
    <mergeCell ref="F13:G13"/>
    <mergeCell ref="F14:G14"/>
    <mergeCell ref="F15:G15"/>
    <mergeCell ref="F16:G16"/>
    <mergeCell ref="F17:G17"/>
    <mergeCell ref="F18:G18"/>
    <mergeCell ref="F19:G19"/>
    <mergeCell ref="F20:G20"/>
    <mergeCell ref="F21:G21"/>
    <mergeCell ref="F22:G22"/>
    <mergeCell ref="F23:G23"/>
    <mergeCell ref="F35:G35"/>
    <mergeCell ref="F48:G48"/>
    <mergeCell ref="F37:G37"/>
    <mergeCell ref="F38:G38"/>
    <mergeCell ref="F39:G39"/>
    <mergeCell ref="F40:G40"/>
    <mergeCell ref="F41:G41"/>
    <mergeCell ref="F42:G42"/>
    <mergeCell ref="F43:G43"/>
    <mergeCell ref="F44:G44"/>
    <mergeCell ref="F45:G45"/>
    <mergeCell ref="F46:G46"/>
    <mergeCell ref="F47:G47"/>
    <mergeCell ref="F60:G60"/>
    <mergeCell ref="F49:G49"/>
    <mergeCell ref="F50:G50"/>
    <mergeCell ref="F51:G51"/>
    <mergeCell ref="F55:G55"/>
    <mergeCell ref="F56:G56"/>
    <mergeCell ref="F57:G57"/>
    <mergeCell ref="F58:G58"/>
    <mergeCell ref="F59:G59"/>
    <mergeCell ref="F52:G52"/>
    <mergeCell ref="F53:G53"/>
    <mergeCell ref="F54:G54"/>
  </mergeCells>
  <phoneticPr fontId="5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B88281810AD84484318F07D7D83D0A" ma:contentTypeVersion="17" ma:contentTypeDescription="Crée un document." ma:contentTypeScope="" ma:versionID="14c19866c54d2f9f072113b9f9db0d07">
  <xsd:schema xmlns:xsd="http://www.w3.org/2001/XMLSchema" xmlns:xs="http://www.w3.org/2001/XMLSchema" xmlns:p="http://schemas.microsoft.com/office/2006/metadata/properties" xmlns:ns2="6937fe7d-dbaa-4d8b-8dfb-55869c703af9" xmlns:ns3="d80bd96a-b2e9-437b-b6bf-4f4ba360650a" xmlns:ns4="2118e9f4-83e0-430e-8618-3d02343c48a9" targetNamespace="http://schemas.microsoft.com/office/2006/metadata/properties" ma:root="true" ma:fieldsID="ab286b0fc164e9473f9ad4eea9bd88d9" ns2:_="" ns3:_="" ns4:_="">
    <xsd:import namespace="6937fe7d-dbaa-4d8b-8dfb-55869c703af9"/>
    <xsd:import namespace="d80bd96a-b2e9-437b-b6bf-4f4ba360650a"/>
    <xsd:import namespace="2118e9f4-83e0-430e-8618-3d02343c48a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37fe7d-dbaa-4d8b-8dfb-55869c703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3932b82f-ee1f-4246-9d44-c1f8cdfbe54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0bd96a-b2e9-437b-b6bf-4f4ba360650a"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18e9f4-83e0-430e-8618-3d02343c48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5e1966-e9a4-4c2b-9ae2-32f20d798a41}" ma:internalName="TaxCatchAll" ma:showField="CatchAllData" ma:web="d80bd96a-b2e9-437b-b6bf-4f4ba36065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937fe7d-dbaa-4d8b-8dfb-55869c703af9">
      <Terms xmlns="http://schemas.microsoft.com/office/infopath/2007/PartnerControls"/>
    </lcf76f155ced4ddcb4097134ff3c332f>
    <TaxCatchAll xmlns="2118e9f4-83e0-430e-8618-3d02343c48a9" xsi:nil="true"/>
  </documentManagement>
</p:properties>
</file>

<file path=customXml/itemProps1.xml><?xml version="1.0" encoding="utf-8"?>
<ds:datastoreItem xmlns:ds="http://schemas.openxmlformats.org/officeDocument/2006/customXml" ds:itemID="{FBC259B3-E2E9-4FE4-8705-932F519B1545}"/>
</file>

<file path=customXml/itemProps2.xml><?xml version="1.0" encoding="utf-8"?>
<ds:datastoreItem xmlns:ds="http://schemas.openxmlformats.org/officeDocument/2006/customXml" ds:itemID="{6EDE5E3E-1A70-41A0-9830-364EAF4C3C42}"/>
</file>

<file path=customXml/itemProps3.xml><?xml version="1.0" encoding="utf-8"?>
<ds:datastoreItem xmlns:ds="http://schemas.openxmlformats.org/officeDocument/2006/customXml" ds:itemID="{2E90DA5D-FCF9-42C0-9638-A872110D7C5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9</vt:i4>
      </vt:variant>
    </vt:vector>
  </HeadingPairs>
  <TitlesOfParts>
    <vt:vector size="25" baseType="lpstr">
      <vt:lpstr>Program inventory table</vt:lpstr>
      <vt:lpstr>M1SPLegal&amp;Policyframework(KA#1)</vt:lpstr>
      <vt:lpstr>M1 Align Pol&amp;SP needs&amp;R&amp; (KA#2)</vt:lpstr>
      <vt:lpstr>M1 Pol mak process (KA#3)</vt:lpstr>
      <vt:lpstr>M1Pol Impl&amp;Cap(KA#4)</vt:lpstr>
      <vt:lpstr>M1PubEx&amp;financing (KA#5)</vt:lpstr>
      <vt:lpstr>M1 Info&amp;AwaRais(KA#6)</vt:lpstr>
      <vt:lpstr>M1 M&amp;E Sys (KA7)</vt:lpstr>
      <vt:lpstr>M2 - General description</vt:lpstr>
      <vt:lpstr>M2 Progr Design (KA#8,9,10,11) </vt:lpstr>
      <vt:lpstr>M3 Progr Implem(KA#12,13,14,15)</vt:lpstr>
      <vt:lpstr>M3 Progr Implem(KA#16,17,18)</vt:lpstr>
      <vt:lpstr>M2 - C1 Coverage</vt:lpstr>
      <vt:lpstr>M2-C2 Expenditure</vt:lpstr>
      <vt:lpstr>MC-C3 Financing Sources</vt:lpstr>
      <vt:lpstr>Country at a glance</vt:lpstr>
      <vt:lpstr>'M1 Align Pol&amp;SP needs&amp;R&amp; (KA#2)'!Print_Area</vt:lpstr>
      <vt:lpstr>'M1 Info&amp;AwaRais(KA#6)'!Print_Area</vt:lpstr>
      <vt:lpstr>'M1 Pol mak process (KA#3)'!Print_Area</vt:lpstr>
      <vt:lpstr>'M2 - C1 Coverage'!Print_Area</vt:lpstr>
      <vt:lpstr>'M2 Progr Design (KA#8,9,10,11) '!Print_Area</vt:lpstr>
      <vt:lpstr>'M3 Progr Implem(KA#12,13,14,15)'!Print_Area</vt:lpstr>
      <vt:lpstr>'M3 Progr Implem(KA#16,17,18)'!Print_Area</vt:lpstr>
      <vt:lpstr>'MC-C3 Financing Sources'!Print_Area</vt:lpstr>
      <vt:lpstr>'Program inventory table'!Print_Area</vt:lpstr>
    </vt:vector>
  </TitlesOfParts>
  <Manager/>
  <Company>ILO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ILO_1</dc:creator>
  <cp:keywords/>
  <dc:description/>
  <cp:lastModifiedBy>Wodsak, Veronika</cp:lastModifiedBy>
  <cp:revision/>
  <dcterms:created xsi:type="dcterms:W3CDTF">2014-02-27T16:10:55Z</dcterms:created>
  <dcterms:modified xsi:type="dcterms:W3CDTF">2021-12-06T08:03:22Z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0x01010093B88281810AD84484318F07D7D83D0A</vt:lpwstr>
  </property>
</Properties>
</file>